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SG - WBE\Pourcent solidarité\2019-2020\"/>
    </mc:Choice>
  </mc:AlternateContent>
  <bookViews>
    <workbookView xWindow="0" yWindow="0" windowWidth="12372" windowHeight="6900" activeTab="2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5" l="1"/>
  <c r="B5" i="1"/>
  <c r="D3" i="5"/>
  <c r="C19" i="5"/>
  <c r="D19" i="5"/>
  <c r="E19" i="5"/>
  <c r="H19" i="5"/>
  <c r="J19" i="5"/>
  <c r="K19" i="5"/>
  <c r="M19" i="5"/>
  <c r="P19" i="5"/>
  <c r="C20" i="5"/>
  <c r="D20" i="5"/>
  <c r="E20" i="5"/>
  <c r="H20" i="5"/>
  <c r="J20" i="5"/>
  <c r="K20" i="5"/>
  <c r="M20" i="5"/>
  <c r="P20" i="5"/>
  <c r="C21" i="5"/>
  <c r="D21" i="5"/>
  <c r="E21" i="5"/>
  <c r="H21" i="5"/>
  <c r="J21" i="5"/>
  <c r="K21" i="5"/>
  <c r="M21" i="5"/>
  <c r="P21" i="5"/>
  <c r="M18" i="5"/>
  <c r="K18" i="5"/>
  <c r="J18" i="5"/>
  <c r="D18" i="5"/>
  <c r="C18" i="5"/>
  <c r="E9" i="5"/>
  <c r="E10" i="5"/>
  <c r="E11" i="5"/>
  <c r="E8" i="5"/>
  <c r="N33" i="1"/>
  <c r="D9" i="5"/>
  <c r="D10" i="5"/>
  <c r="D11" i="5"/>
  <c r="N32" i="1"/>
  <c r="D8" i="5"/>
  <c r="C9" i="5"/>
  <c r="C10" i="5"/>
  <c r="C11" i="5"/>
  <c r="C8" i="5"/>
  <c r="M2" i="5"/>
  <c r="L2" i="5"/>
  <c r="K2" i="5"/>
  <c r="J2" i="5"/>
  <c r="A52" i="1"/>
  <c r="A53" i="1"/>
  <c r="A19" i="5"/>
  <c r="A54" i="1"/>
  <c r="A20" i="5"/>
  <c r="A55" i="1"/>
  <c r="A21" i="5"/>
  <c r="A18" i="5"/>
  <c r="M9" i="5"/>
  <c r="N9" i="5"/>
  <c r="O9" i="5"/>
  <c r="P9" i="5"/>
  <c r="Q9" i="5"/>
  <c r="R9" i="5"/>
  <c r="M10" i="5"/>
  <c r="N10" i="5"/>
  <c r="O10" i="5"/>
  <c r="P10" i="5"/>
  <c r="Q10" i="5"/>
  <c r="R10" i="5"/>
  <c r="M11" i="5"/>
  <c r="N11" i="5"/>
  <c r="O11" i="5"/>
  <c r="P11" i="5"/>
  <c r="Q11" i="5"/>
  <c r="R11" i="5"/>
  <c r="N8" i="5"/>
  <c r="O8" i="5"/>
  <c r="P8" i="5"/>
  <c r="Q8" i="5"/>
  <c r="R8" i="5"/>
  <c r="M8" i="5"/>
  <c r="J9" i="5"/>
  <c r="K9" i="5"/>
  <c r="L9" i="5"/>
  <c r="J10" i="5"/>
  <c r="K10" i="5"/>
  <c r="L10" i="5"/>
  <c r="J11" i="5"/>
  <c r="K11" i="5"/>
  <c r="L11" i="5"/>
  <c r="K8" i="5"/>
  <c r="L8" i="5"/>
  <c r="J8" i="5"/>
  <c r="D2" i="5"/>
  <c r="F3" i="1"/>
  <c r="D1" i="5"/>
  <c r="Q21" i="5"/>
  <c r="I21" i="5"/>
  <c r="F21" i="5"/>
  <c r="Q20" i="5"/>
  <c r="I20" i="5"/>
  <c r="F20" i="5"/>
  <c r="Q19" i="5"/>
  <c r="I19" i="5"/>
  <c r="F19" i="5"/>
  <c r="E18" i="5"/>
  <c r="H18" i="5"/>
  <c r="P18" i="5"/>
  <c r="Q18" i="5"/>
  <c r="I18" i="5"/>
  <c r="F18" i="5"/>
  <c r="E17" i="5"/>
  <c r="H17" i="5"/>
  <c r="P17" i="5"/>
  <c r="Q17" i="5"/>
  <c r="I17" i="5"/>
  <c r="F17" i="5"/>
  <c r="T8" i="5"/>
  <c r="T9" i="5"/>
  <c r="T10" i="5"/>
  <c r="T11" i="5"/>
  <c r="T12" i="5"/>
  <c r="S8" i="5"/>
  <c r="S9" i="5"/>
  <c r="S10" i="5"/>
  <c r="S11" i="5"/>
  <c r="S12" i="5"/>
  <c r="P10" i="4"/>
  <c r="O10" i="4"/>
  <c r="A3" i="4"/>
  <c r="G24" i="1"/>
  <c r="G25" i="1"/>
  <c r="G26" i="1"/>
  <c r="G23" i="1"/>
  <c r="G27" i="1"/>
  <c r="F33" i="1"/>
  <c r="P33" i="1"/>
  <c r="F34" i="1"/>
  <c r="N34" i="1"/>
  <c r="P34" i="1"/>
  <c r="F35" i="1"/>
  <c r="N35" i="1"/>
  <c r="P35" i="1"/>
  <c r="F32" i="1"/>
  <c r="P32" i="1"/>
  <c r="F36" i="1"/>
  <c r="P36" i="1"/>
  <c r="N36" i="1"/>
  <c r="E27" i="1"/>
  <c r="L36" i="1"/>
  <c r="F40" i="1"/>
  <c r="H36" i="1"/>
  <c r="I36" i="1"/>
  <c r="J36" i="1"/>
  <c r="K36" i="1"/>
  <c r="M36" i="1"/>
  <c r="C27" i="1"/>
  <c r="N40" i="1"/>
  <c r="O40" i="1"/>
  <c r="D36" i="1"/>
  <c r="E36" i="1"/>
  <c r="C36" i="1"/>
  <c r="J3" i="1"/>
  <c r="I5" i="1"/>
  <c r="K7" i="1"/>
  <c r="F7" i="1"/>
  <c r="B7" i="1"/>
</calcChain>
</file>

<file path=xl/comments1.xml><?xml version="1.0" encoding="utf-8"?>
<comments xmlns="http://schemas.openxmlformats.org/spreadsheetml/2006/main">
  <authors>
    <author>ETNIC</author>
  </authors>
  <commentList>
    <comment ref="J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I5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B7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F7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I14" authorId="0" shapeId="0">
      <text>
        <r>
          <rPr>
            <b/>
            <sz val="10"/>
            <color indexed="10"/>
            <rFont val="Calibri"/>
            <family val="2"/>
            <scheme val="minor"/>
          </rPr>
          <t>Indiquer OUI si votre école doit organiser
3 périodes de seconde langue en P3 et P4 et 
5 périodes en P5 et P6</t>
        </r>
      </text>
    </comment>
    <comment ref="H16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Liste des communes à tension démographique disponible dans la circulaire 
ORGANISATION DE L’ENSEIGNEMENT MATERNEL ET PRIMAIRE ORDINAIRE</t>
        </r>
      </text>
    </comment>
    <comment ref="L22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  <comment ref="H52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3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4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5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<sst xmlns="http://schemas.openxmlformats.org/spreadsheetml/2006/main" count="2130" uniqueCount="1352">
  <si>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</si>
  <si>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</si>
  <si>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</si>
  <si>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</si>
  <si>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</si>
  <si>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</si>
  <si>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</si>
  <si>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</si>
  <si>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</si>
  <si>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</si>
  <si>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</si>
  <si>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</si>
  <si>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</si>
  <si>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</si>
  <si>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</si>
  <si>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Gallach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</si>
  <si>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</si>
  <si>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</si>
  <si>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</si>
  <si>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</si>
  <si>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</si>
  <si>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</si>
  <si>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</si>
  <si>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</si>
  <si>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</si>
  <si>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</si>
  <si>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</si>
  <si>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</si>
  <si>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</si>
  <si>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</si>
  <si>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</si>
  <si>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Vanwaeyenbergh</t>
  </si>
  <si>
    <t>Sophie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</si>
  <si>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</si>
  <si>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</si>
  <si>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</si>
  <si>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</si>
  <si>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</si>
  <si>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</si>
  <si>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Hannoteaux</t>
  </si>
  <si>
    <t>Chantal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</si>
  <si>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</si>
  <si>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</si>
  <si>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</si>
  <si>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</si>
  <si>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</si>
  <si>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</si>
  <si>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</si>
  <si>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</si>
  <si>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</si>
  <si>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</si>
  <si>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</si>
  <si>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</si>
  <si>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</si>
  <si>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</si>
  <si>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</si>
  <si>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</si>
  <si>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</si>
  <si>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</si>
  <si>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</si>
  <si>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</si>
  <si>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</si>
  <si>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</si>
  <si>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</si>
  <si>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</si>
  <si>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</si>
  <si>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</si>
  <si>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</si>
  <si>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</si>
  <si>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</si>
  <si>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</si>
  <si>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</si>
  <si>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</si>
  <si>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</si>
  <si>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</si>
  <si>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</si>
  <si>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</si>
  <si>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</si>
  <si>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</si>
  <si>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</si>
  <si>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</si>
  <si>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</si>
  <si>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</si>
  <si>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</si>
  <si>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</si>
  <si>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</si>
  <si>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</si>
  <si>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</si>
  <si>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</si>
  <si>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</si>
  <si>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</si>
  <si>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</si>
  <si>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</si>
  <si>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</si>
  <si>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</si>
  <si>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</si>
  <si>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Henon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</si>
  <si>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</si>
  <si>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</si>
  <si>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</si>
  <si>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</si>
  <si>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</si>
  <si>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</si>
  <si>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</si>
  <si>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</si>
  <si>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</si>
  <si>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</si>
  <si>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</si>
  <si>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</si>
  <si>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</si>
  <si>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</si>
  <si>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</si>
  <si>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</si>
  <si>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Ziger</t>
  </si>
  <si>
    <t>Jean-Michel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</si>
  <si>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</si>
  <si>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</si>
  <si>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</si>
  <si>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</si>
  <si>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</si>
  <si>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</si>
  <si>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</si>
  <si>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Bertholomé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</si>
  <si>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</si>
  <si>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</si>
  <si>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</si>
  <si>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</si>
  <si>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</si>
  <si>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</si>
  <si>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</si>
  <si>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</si>
  <si>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</si>
  <si>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</si>
  <si>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</si>
  <si>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</si>
  <si>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</si>
  <si>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</si>
  <si>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</si>
  <si>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</si>
  <si>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</si>
  <si>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</si>
  <si>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</si>
  <si>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</si>
  <si>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</si>
  <si>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</si>
  <si>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</si>
  <si>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</si>
  <si>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</si>
  <si>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</si>
  <si>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</si>
  <si>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</si>
  <si>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</si>
  <si>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</si>
  <si>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</si>
  <si>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</si>
  <si>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</si>
  <si>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</si>
  <si>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</si>
  <si>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</si>
  <si>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</si>
  <si>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</si>
  <si>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</si>
  <si>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</si>
  <si>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</si>
  <si>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</si>
  <si>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</si>
  <si>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</si>
  <si>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</si>
  <si>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</si>
  <si>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</si>
  <si>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</si>
  <si>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</si>
  <si>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</si>
  <si>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</si>
  <si>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</si>
  <si>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</si>
  <si>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</si>
  <si>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</si>
  <si>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</si>
  <si>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Freymann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</si>
  <si>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</si>
  <si>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</si>
  <si>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</si>
  <si>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</si>
  <si>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</si>
  <si>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</si>
  <si>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</si>
  <si>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</si>
  <si>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</si>
  <si>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</si>
  <si>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</si>
  <si>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</si>
  <si>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</si>
  <si>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</si>
  <si>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</si>
  <si>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</si>
  <si>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</si>
  <si>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</si>
  <si>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</si>
  <si>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</si>
  <si>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</si>
  <si>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</si>
  <si>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</si>
  <si>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</si>
  <si>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</si>
  <si>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</si>
  <si>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</si>
  <si>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</si>
  <si>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</si>
  <si>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</si>
  <si>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</si>
  <si>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</si>
  <si>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</si>
  <si>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</si>
  <si>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</si>
  <si>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</si>
  <si>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</si>
  <si>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</si>
  <si>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</si>
  <si>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</si>
  <si>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</si>
  <si>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</si>
  <si>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Van Schoors</t>
  </si>
  <si>
    <t>Emmanuel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</si>
  <si>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</si>
  <si>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</si>
  <si>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</si>
  <si>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</si>
  <si>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</si>
  <si>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</si>
  <si>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</si>
  <si>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</si>
  <si>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</si>
  <si>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</si>
  <si>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</si>
  <si>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</si>
  <si>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</si>
  <si>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</si>
  <si>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</si>
  <si>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</si>
  <si>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</si>
  <si>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</si>
  <si>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</si>
  <si>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</si>
  <si>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</si>
  <si>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</si>
  <si>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</si>
  <si>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</si>
  <si>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</si>
  <si>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</si>
  <si>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</si>
  <si>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</si>
  <si>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</si>
  <si>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</si>
  <si>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</si>
  <si>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Hua</t>
  </si>
  <si>
    <t>Hai</t>
  </si>
  <si>
    <t>Rue d'Insevaux, 72</t>
  </si>
  <si>
    <t>Malonne</t>
  </si>
  <si>
    <t>Sombreffe Les 2 Châtaigniers EF</t>
  </si>
  <si>
    <t>071/88 81 86</t>
  </si>
  <si>
    <t>ec003034@adm.cfwb.be</t>
  </si>
  <si>
    <t>Babuder</t>
  </si>
  <si>
    <t>Rudi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</si>
  <si>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</si>
  <si>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</si>
  <si>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</si>
  <si>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</si>
  <si>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</si>
  <si>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</si>
  <si>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</si>
  <si>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</si>
  <si>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</si>
  <si>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</si>
  <si>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</si>
  <si>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</si>
  <si>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</si>
  <si>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</si>
  <si>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</si>
  <si>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</si>
  <si>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</si>
  <si>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</si>
  <si>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</si>
  <si>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</si>
  <si>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</si>
  <si>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</si>
  <si>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</si>
  <si>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</si>
  <si>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</si>
  <si>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</si>
  <si>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</si>
  <si>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</si>
  <si>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</si>
  <si>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</si>
  <si>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</si>
  <si>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</si>
  <si>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</si>
  <si>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</si>
  <si>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</si>
  <si>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</si>
  <si>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</si>
  <si>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</si>
  <si>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</si>
  <si>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</si>
  <si>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</si>
  <si>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</si>
  <si>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</si>
  <si>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</si>
  <si>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</si>
  <si>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</si>
  <si>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</si>
  <si>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</si>
  <si>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</si>
  <si>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</si>
  <si>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</si>
  <si>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</si>
  <si>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Blase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</si>
  <si>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</si>
  <si>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</si>
  <si>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</si>
  <si>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</si>
  <si>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</si>
  <si>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</si>
  <si>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</si>
  <si>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Bordui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</si>
  <si>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</si>
  <si>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</si>
  <si>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</si>
  <si>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</si>
  <si>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</si>
  <si>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</si>
  <si>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</si>
  <si>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</si>
  <si>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</si>
  <si>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</si>
  <si>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</si>
  <si>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</si>
  <si>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</si>
  <si>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</si>
  <si>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Bergmans</t>
  </si>
  <si>
    <t>Nadine</t>
  </si>
  <si>
    <t>Rue de l'Enseignement, 25</t>
  </si>
  <si>
    <t>Tamines</t>
  </si>
  <si>
    <t>Crisnée La Buissonnière EF</t>
  </si>
  <si>
    <t>04/257.64.46</t>
  </si>
  <si>
    <t>ec003207@adm.cfwb.be</t>
  </si>
  <si>
    <t>Hertay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</si>
  <si>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</si>
  <si>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</si>
  <si>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</si>
  <si>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</si>
  <si>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</si>
  <si>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</si>
  <si>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</si>
  <si>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</si>
  <si>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</si>
  <si>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</si>
  <si>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</si>
  <si>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</si>
  <si>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</si>
  <si>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</si>
  <si>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</si>
  <si>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</si>
  <si>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</si>
  <si>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</si>
  <si>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</si>
  <si>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</si>
  <si>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</si>
  <si>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</si>
  <si>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</si>
  <si>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</si>
  <si>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</si>
  <si>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</si>
  <si>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</si>
  <si>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</si>
  <si>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</si>
  <si>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</si>
  <si>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</si>
  <si>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</si>
  <si>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</si>
  <si>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</si>
  <si>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</si>
  <si>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</si>
  <si>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</si>
  <si>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</si>
  <si>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</si>
  <si>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</si>
  <si>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</si>
  <si>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</si>
  <si>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</si>
  <si>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</si>
  <si>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</si>
  <si>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Splingard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</si>
  <si>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</si>
  <si>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</si>
  <si>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</si>
  <si>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</si>
  <si>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</si>
  <si>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</si>
  <si>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</si>
  <si>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</si>
  <si>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</si>
  <si>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</si>
  <si>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</si>
  <si>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</si>
  <si>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</si>
  <si>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</si>
  <si>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</si>
  <si>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</si>
  <si>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Daffe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</si>
  <si>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</si>
  <si>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</si>
  <si>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</si>
  <si>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</si>
  <si>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</si>
  <si>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</si>
  <si>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</si>
  <si>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</si>
  <si>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</si>
  <si>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</si>
  <si>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</si>
  <si>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</si>
  <si>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</si>
  <si>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</si>
  <si>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</si>
  <si>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</si>
  <si>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</si>
  <si>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</si>
  <si>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</si>
  <si>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</si>
  <si>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</si>
  <si>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</si>
  <si>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</si>
  <si>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</si>
  <si>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</si>
  <si>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Wolter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</si>
  <si>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</si>
  <si>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</si>
  <si>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</si>
  <si>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</si>
  <si>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</si>
  <si>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</si>
  <si>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</si>
  <si>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</si>
  <si>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</si>
  <si>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</si>
  <si>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</si>
  <si>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</si>
  <si>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</si>
  <si>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</si>
  <si>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</si>
  <si>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</si>
  <si>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</si>
  <si>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</si>
  <si>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</si>
  <si>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</si>
  <si>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</si>
  <si>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</si>
  <si>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</si>
  <si>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</si>
  <si>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</si>
  <si>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Smith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</si>
  <si>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</si>
  <si>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</si>
  <si>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</si>
  <si>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</si>
  <si>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</si>
  <si>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</si>
  <si>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</si>
  <si>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</si>
  <si>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</si>
  <si>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</si>
  <si>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</si>
  <si>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</si>
  <si>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</si>
  <si>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</si>
  <si>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</si>
  <si>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</si>
  <si>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</si>
  <si>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</si>
  <si>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</si>
  <si>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</si>
  <si>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</si>
  <si>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</si>
  <si>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</si>
  <si>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</si>
  <si>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</si>
  <si>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</si>
  <si>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</si>
  <si>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</si>
  <si>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</si>
  <si>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</si>
  <si>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</si>
  <si>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</si>
  <si>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</si>
  <si>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</si>
  <si>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</si>
  <si>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</si>
  <si>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</si>
  <si>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</si>
  <si>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</si>
  <si>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</si>
  <si>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</si>
  <si>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</si>
  <si>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</si>
  <si>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</si>
  <si>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</si>
  <si>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</si>
  <si>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</si>
  <si>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</si>
  <si>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</si>
  <si>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</si>
  <si>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Delbecq-Colfs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</si>
  <si>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</si>
  <si>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</si>
  <si>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</si>
  <si>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</si>
  <si>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</si>
  <si>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</si>
  <si>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</si>
  <si>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</si>
  <si>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</si>
  <si>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</si>
  <si>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</si>
  <si>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</si>
  <si>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</si>
  <si>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</si>
  <si>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</si>
  <si>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</si>
  <si>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</si>
  <si>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</si>
  <si>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</si>
  <si>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</si>
  <si>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</si>
  <si>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</si>
  <si>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</si>
  <si>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</si>
  <si>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</si>
  <si>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</si>
  <si>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</si>
  <si>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</si>
  <si>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</si>
  <si>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</si>
  <si>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</si>
  <si>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</si>
  <si>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</si>
  <si>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</si>
  <si>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</si>
  <si>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</si>
  <si>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</si>
  <si>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</si>
  <si>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</si>
  <si>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</si>
  <si>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</si>
  <si>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</si>
  <si>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</si>
  <si>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</si>
  <si>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</si>
  <si>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</si>
  <si>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</si>
  <si>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</si>
  <si>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Renward</t>
  </si>
  <si>
    <t>Joëlle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</si>
  <si>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</si>
  <si>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</si>
  <si>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</si>
  <si>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</si>
  <si>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</si>
  <si>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</si>
  <si>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</si>
  <si>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</si>
  <si>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</si>
  <si>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</si>
  <si>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</si>
  <si>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</si>
  <si>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</si>
  <si>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</si>
  <si>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</si>
  <si>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</si>
  <si>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</si>
  <si>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</si>
  <si>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</si>
  <si>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</si>
  <si>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</si>
  <si>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</si>
  <si>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</si>
  <si>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</si>
  <si>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</si>
  <si>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</si>
  <si>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</si>
  <si>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</si>
  <si>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</si>
  <si>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</si>
  <si>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</si>
  <si>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</si>
  <si>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</si>
  <si>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</si>
  <si>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</si>
  <si>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</si>
  <si>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Claire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</si>
  <si>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</si>
  <si>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</si>
  <si>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</si>
  <si>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</si>
  <si>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</si>
  <si>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</si>
  <si>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</si>
  <si>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</si>
  <si>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</si>
  <si>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</si>
  <si>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</si>
  <si>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</si>
  <si>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</si>
  <si>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</si>
  <si>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</si>
  <si>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</si>
  <si>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</si>
  <si>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</si>
  <si>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</si>
  <si>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</si>
  <si>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</si>
  <si>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</si>
  <si>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</si>
  <si>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</si>
  <si>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</si>
  <si>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</si>
  <si>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</si>
  <si>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</si>
  <si>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</si>
  <si>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</si>
  <si>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</si>
  <si>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</si>
  <si>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</si>
  <si>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</si>
  <si>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</si>
  <si>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</si>
  <si>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</si>
  <si>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</si>
  <si>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</si>
  <si>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</si>
  <si>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</si>
  <si>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</si>
  <si>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</si>
  <si>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</si>
  <si>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</si>
  <si>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</si>
  <si>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</si>
  <si>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</si>
  <si>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</si>
  <si>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</si>
  <si>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Schroevens</t>
  </si>
  <si>
    <t>Michelle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</si>
  <si>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</si>
  <si>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</si>
  <si>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</si>
  <si>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</si>
  <si>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</si>
  <si>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</si>
  <si>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</si>
  <si>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</si>
  <si>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</si>
  <si>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</si>
  <si>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</si>
  <si>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</si>
  <si>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</si>
  <si>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</si>
  <si>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</si>
  <si>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</si>
  <si>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</si>
  <si>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</si>
  <si>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</si>
  <si>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</si>
  <si>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</si>
  <si>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Kesteloot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</si>
  <si>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</si>
  <si>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</si>
  <si>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</si>
  <si>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</si>
  <si>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</si>
  <si>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</si>
  <si>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Raquet</t>
  </si>
  <si>
    <t>Rue François Watterman, 27</t>
  </si>
  <si>
    <t>Lessines</t>
  </si>
  <si>
    <t>LESSINES</t>
  </si>
  <si>
    <t>Peruwelz EFA</t>
  </si>
  <si>
    <t>069/77 95 52</t>
  </si>
  <si>
    <t>ec005065@adm.cfwb.be</t>
  </si>
  <si>
    <t>Dupuis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</si>
  <si>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</si>
  <si>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</si>
  <si>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</si>
  <si>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</si>
  <si>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</si>
  <si>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</si>
  <si>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</si>
  <si>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</si>
  <si>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</si>
  <si>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</si>
  <si>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</si>
  <si>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</si>
  <si>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</si>
  <si>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</si>
  <si>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</si>
  <si>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Battilana</t>
  </si>
  <si>
    <t>Broecke, 25</t>
  </si>
  <si>
    <t>Renaix</t>
  </si>
  <si>
    <t>RENAIX</t>
  </si>
  <si>
    <t>Antoing EF du Pays Blanc</t>
  </si>
  <si>
    <t>069/45.29.90</t>
  </si>
  <si>
    <t>ec005069@adm.cfwb.be</t>
  </si>
  <si>
    <t>Servais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</si>
  <si>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</si>
  <si>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</si>
  <si>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</si>
  <si>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</si>
  <si>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</si>
  <si>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</si>
  <si>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</si>
  <si>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</si>
  <si>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</si>
  <si>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</si>
  <si>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</si>
  <si>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</si>
  <si>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</si>
  <si>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</si>
  <si>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</si>
  <si>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</si>
  <si>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</si>
  <si>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</si>
  <si>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</si>
  <si>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</si>
  <si>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</si>
  <si>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</si>
  <si>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</si>
  <si>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</si>
  <si>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</si>
  <si>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</si>
  <si>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</si>
  <si>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</si>
  <si>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</si>
  <si>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</si>
  <si>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</si>
  <si>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</si>
  <si>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</si>
  <si>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</si>
  <si>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</si>
  <si>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</si>
  <si>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</si>
  <si>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</si>
  <si>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</si>
  <si>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</si>
  <si>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</si>
  <si>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</si>
  <si>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</si>
  <si>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</si>
  <si>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</si>
  <si>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</si>
  <si>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</si>
  <si>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</si>
  <si>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</si>
  <si>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</si>
  <si>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</si>
  <si>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</si>
  <si>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</si>
  <si>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</si>
  <si>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</si>
  <si>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</si>
  <si>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</si>
  <si>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</si>
  <si>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Lenaerts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</si>
  <si>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</si>
  <si>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</si>
  <si>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</si>
  <si>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</si>
  <si>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</si>
  <si>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</si>
  <si>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</si>
  <si>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Jockir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</si>
  <si>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</si>
  <si>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</si>
  <si>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</si>
  <si>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</si>
  <si>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</si>
  <si>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</si>
  <si>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</si>
  <si>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</si>
  <si>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</si>
  <si>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</si>
  <si>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</si>
  <si>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</si>
  <si>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</si>
  <si>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</si>
  <si>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</si>
  <si>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</si>
  <si>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</si>
  <si>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</si>
  <si>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</si>
  <si>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</si>
  <si>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</si>
  <si>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</si>
  <si>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</si>
  <si>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</si>
  <si>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</si>
  <si>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</si>
  <si>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</si>
  <si>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</si>
  <si>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</si>
  <si>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</si>
  <si>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Renauld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</si>
  <si>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</si>
  <si>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</si>
  <si>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</si>
  <si>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</si>
  <si>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</si>
  <si>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</si>
  <si>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</si>
  <si>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</si>
  <si>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</si>
  <si>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</si>
  <si>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</si>
  <si>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</si>
  <si>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</si>
  <si>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</si>
  <si>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</si>
  <si>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</si>
  <si>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</si>
  <si>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</si>
  <si>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</si>
  <si>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</si>
  <si>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</si>
  <si>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</si>
  <si>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</si>
  <si>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</si>
  <si>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</si>
  <si>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</si>
  <si>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</si>
  <si>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</si>
  <si>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</si>
  <si>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Laukes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</si>
  <si>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</si>
  <si>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</si>
  <si>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</si>
  <si>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</si>
  <si>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</si>
  <si>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</si>
  <si>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</si>
  <si>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</si>
  <si>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</si>
  <si>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</si>
  <si>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</si>
  <si>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</si>
  <si>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</si>
  <si>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</si>
  <si>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</si>
  <si>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</si>
  <si>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</si>
  <si>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</si>
  <si>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</si>
  <si>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</si>
  <si>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</si>
  <si>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</si>
  <si>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</si>
  <si>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>Simon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</si>
  <si>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</si>
  <si>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</si>
  <si>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</si>
  <si>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</si>
  <si>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</si>
  <si>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</si>
  <si>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Dujardin</t>
  </si>
  <si>
    <t>Rue de l'Hôtel-de-Ville, 3</t>
  </si>
  <si>
    <t>Vielsalm</t>
  </si>
  <si>
    <t>VIELSALM</t>
  </si>
  <si>
    <t>Bastogne 1 EFA</t>
  </si>
  <si>
    <t>061/680.220</t>
  </si>
  <si>
    <t>ec005096@adm.cfwb.be</t>
  </si>
  <si>
    <t>Massoz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</si>
  <si>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</si>
  <si>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</si>
  <si>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</si>
  <si>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</si>
  <si>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</si>
  <si>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</si>
  <si>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</si>
  <si>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</si>
  <si>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</si>
  <si>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</si>
  <si>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</si>
  <si>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</si>
  <si>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</si>
  <si>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</si>
  <si>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</si>
  <si>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</si>
  <si>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</si>
  <si>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</si>
  <si>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</si>
  <si>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</si>
  <si>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</si>
  <si>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</si>
  <si>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</si>
  <si>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</si>
  <si>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</si>
  <si>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</si>
  <si>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</si>
  <si>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</si>
  <si>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</si>
  <si>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</si>
  <si>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</si>
  <si>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</si>
  <si>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</si>
  <si>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</si>
  <si>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</si>
  <si>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</si>
  <si>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</si>
  <si>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</si>
  <si>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</si>
  <si>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</si>
  <si>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</si>
  <si>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</si>
  <si>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</si>
  <si>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</si>
  <si>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Joseph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</si>
  <si>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</si>
  <si>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</si>
  <si>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</si>
  <si>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</si>
  <si>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</si>
  <si>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</si>
  <si>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</si>
  <si>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</si>
  <si>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</si>
  <si>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</si>
  <si>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</si>
  <si>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</si>
  <si>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</si>
  <si>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</si>
  <si>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</si>
  <si>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</si>
  <si>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</si>
  <si>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</si>
  <si>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</si>
  <si>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</si>
  <si>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</si>
  <si>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</si>
  <si>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</si>
  <si>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</si>
  <si>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</si>
  <si>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</si>
  <si>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</si>
  <si>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</si>
  <si>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</si>
  <si>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</si>
  <si>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</si>
  <si>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</si>
  <si>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</si>
  <si>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</si>
  <si>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</si>
  <si>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</si>
  <si>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Loriaux</t>
  </si>
  <si>
    <t>Yseult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</si>
  <si>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</si>
  <si>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</si>
  <si>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</si>
  <si>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</si>
  <si>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</si>
  <si>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</si>
  <si>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</si>
  <si>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</si>
  <si>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</si>
  <si>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</si>
  <si>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</si>
  <si>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</si>
  <si>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</si>
  <si>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</si>
  <si>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</si>
  <si>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Deborgraeve</t>
  </si>
  <si>
    <t>Katty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</si>
  <si>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</si>
  <si>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</si>
  <si>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</si>
  <si>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</si>
  <si>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</si>
  <si>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</si>
  <si>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</si>
  <si>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</si>
  <si>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</si>
  <si>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</si>
  <si>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</si>
  <si>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</si>
  <si>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</si>
  <si>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</si>
  <si>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Podlecky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</si>
  <si>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</si>
  <si>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</si>
  <si>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</si>
  <si>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</si>
  <si>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</si>
  <si>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</si>
  <si>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</si>
  <si>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</si>
  <si>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</si>
  <si>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</si>
  <si>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</si>
  <si>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</si>
  <si>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</si>
  <si>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</si>
  <si>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</si>
  <si>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</si>
  <si>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</si>
  <si>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</si>
  <si>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</si>
  <si>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</si>
  <si>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</si>
  <si>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</si>
  <si>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</si>
  <si>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</si>
  <si>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</si>
  <si>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</si>
  <si>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</si>
  <si>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</si>
  <si>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</si>
  <si>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</si>
  <si>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</si>
  <si>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</si>
  <si>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</si>
  <si>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</si>
  <si>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</si>
  <si>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</si>
  <si>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</si>
  <si>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</si>
  <si>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</si>
  <si>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</si>
  <si>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</si>
  <si>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</si>
  <si>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</si>
  <si>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</si>
  <si>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</si>
  <si>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</si>
  <si>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</si>
  <si>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</si>
  <si>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</si>
  <si>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</si>
  <si>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</si>
  <si>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</si>
  <si>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</si>
  <si>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</si>
  <si>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</si>
  <si>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</si>
  <si>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</si>
  <si>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</si>
  <si>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</si>
  <si>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</si>
  <si>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Pierard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</si>
  <si>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</si>
  <si>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</si>
  <si>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</si>
  <si>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</si>
  <si>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</si>
  <si>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</si>
  <si>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</si>
  <si>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</si>
  <si>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</si>
  <si>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</si>
  <si>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</si>
  <si>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</si>
  <si>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</si>
  <si>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</si>
  <si>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</si>
  <si>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</si>
  <si>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</si>
  <si>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</si>
  <si>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</si>
  <si>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</si>
  <si>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</si>
  <si>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</si>
  <si>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</si>
  <si>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</si>
  <si>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</si>
  <si>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</si>
  <si>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</si>
  <si>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</si>
  <si>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</si>
  <si>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</si>
  <si>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</si>
  <si>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</si>
  <si>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</si>
  <si>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</si>
  <si>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</si>
  <si>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</si>
  <si>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</si>
  <si>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</si>
  <si>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</si>
  <si>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</si>
  <si>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</si>
  <si>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</si>
  <si>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</si>
  <si>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</si>
  <si>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</si>
  <si>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</si>
  <si>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Arimont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</si>
  <si>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</si>
  <si>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</si>
  <si>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</si>
  <si>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</si>
  <si>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</si>
  <si>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</si>
  <si>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</si>
  <si>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Herode</t>
  </si>
  <si>
    <t>Colette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</si>
  <si>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</si>
  <si>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</si>
  <si>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</si>
  <si>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</si>
  <si>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</si>
  <si>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</si>
  <si>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</si>
  <si>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</si>
  <si>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</si>
  <si>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</si>
  <si>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</si>
  <si>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</si>
  <si>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</si>
  <si>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</si>
  <si>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</si>
  <si>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Montanus</t>
  </si>
  <si>
    <t>Marjorie</t>
  </si>
  <si>
    <t>Rue Thil Lorrain, 7-9</t>
  </si>
  <si>
    <t>Verviers</t>
  </si>
  <si>
    <t>Welkenraedt EFA</t>
  </si>
  <si>
    <t>087/88 21 49</t>
  </si>
  <si>
    <t>ec005132@adm.cfwb.be</t>
  </si>
  <si>
    <t>Labeye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</si>
  <si>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</si>
  <si>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</si>
  <si>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</si>
  <si>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</si>
  <si>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</si>
  <si>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</si>
  <si>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</si>
  <si>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</si>
  <si>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</si>
  <si>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</si>
  <si>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</si>
  <si>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</si>
  <si>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</si>
  <si>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</si>
  <si>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</si>
  <si>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</si>
  <si>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</si>
  <si>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</si>
  <si>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</si>
  <si>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</si>
  <si>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</si>
  <si>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</si>
  <si>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</si>
  <si>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</si>
  <si>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</si>
  <si>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</si>
  <si>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</si>
  <si>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</si>
  <si>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</si>
  <si>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</si>
  <si>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</si>
  <si>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</si>
  <si>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</si>
  <si>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</si>
  <si>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</si>
  <si>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</si>
  <si>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Ruelens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</si>
  <si>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</si>
  <si>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</si>
  <si>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</si>
  <si>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</si>
  <si>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</si>
  <si>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</si>
  <si>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</si>
  <si>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Delvin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</si>
  <si>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</si>
  <si>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</si>
  <si>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</si>
  <si>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</si>
  <si>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</si>
  <si>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</si>
  <si>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</si>
  <si>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</si>
  <si>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</si>
  <si>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Arien</t>
  </si>
  <si>
    <t>Cendrine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</si>
  <si>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</si>
  <si>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</si>
  <si>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</si>
  <si>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</si>
  <si>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</si>
  <si>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</si>
  <si>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</si>
  <si>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Landeut</t>
  </si>
  <si>
    <t>Rue Marie-Christine, 83</t>
  </si>
  <si>
    <t>Ixelles EFA</t>
  </si>
  <si>
    <t>02/626 96 24</t>
  </si>
  <si>
    <t>ec095479@adm.cfwb.be</t>
  </si>
  <si>
    <t>Coppin</t>
  </si>
  <si>
    <t>Jonathan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</si>
  <si>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</si>
  <si>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</si>
  <si>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</si>
  <si>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</si>
  <si>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</si>
  <si>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</si>
  <si>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</si>
  <si>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</si>
  <si>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FASE école</t>
  </si>
  <si>
    <t>COURRIEL</t>
  </si>
  <si>
    <t>DIRECTION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</si>
  <si>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</si>
  <si>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</si>
  <si>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</si>
  <si>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</si>
  <si>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</si>
  <si>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</si>
  <si>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</si>
  <si>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</si>
  <si>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</si>
  <si>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</si>
  <si>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Kiebooms</t>
  </si>
  <si>
    <t>Magdeleine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</si>
  <si>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</si>
  <si>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</si>
  <si>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</si>
  <si>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</si>
  <si>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</si>
  <si>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</si>
  <si>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</si>
  <si>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</si>
  <si>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</si>
  <si>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</si>
  <si>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</si>
  <si>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</si>
  <si>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Impl. D</t>
  </si>
  <si>
    <t>Impl. A</t>
  </si>
  <si>
    <t>Impl. B</t>
  </si>
  <si>
    <t>Impl. C</t>
  </si>
  <si>
    <t>Autres (dérogation ministérielle)</t>
  </si>
  <si>
    <t>M1</t>
  </si>
  <si>
    <t>M2</t>
  </si>
  <si>
    <t>M3</t>
  </si>
  <si>
    <t>P1</t>
  </si>
  <si>
    <t>P2</t>
  </si>
  <si>
    <t>P3</t>
  </si>
  <si>
    <t>P4</t>
  </si>
  <si>
    <t>P5</t>
  </si>
  <si>
    <t>P6</t>
  </si>
  <si>
    <t>Demande de périodes supplémentaires émanant du fonds de solidarité
Période du 01/10/2018 au 30/06/2019</t>
  </si>
  <si>
    <t>Périodes ED reçues</t>
  </si>
  <si>
    <t>TEL.1</t>
  </si>
  <si>
    <t>ECOLE</t>
  </si>
  <si>
    <t>TEL.2</t>
  </si>
  <si>
    <t>ZONE</t>
  </si>
  <si>
    <t>1.</t>
  </si>
  <si>
    <t>2.</t>
  </si>
  <si>
    <t>3.</t>
  </si>
  <si>
    <t>Scinder une (des) classe(s) à plus de 2 niveaux d'étude.</t>
  </si>
  <si>
    <t>Répondre aux contraintes liées à la mise en place du plan de pilotage.</t>
  </si>
  <si>
    <t>Récupérer un module d'adaptation perdu suite au prélèvement du % de solidarité.</t>
  </si>
  <si>
    <t>Obtenir un complément d'aide pour une école en création.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</si>
  <si>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</si>
  <si>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</si>
  <si>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</si>
  <si>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</si>
  <si>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</si>
  <si>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</si>
  <si>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</si>
  <si>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</si>
  <si>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</si>
  <si>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</si>
  <si>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</si>
  <si>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COMMUNE SOUMISE AU STATUT LINGUISTIQUE SPECIAL</t>
  </si>
  <si>
    <t>A</t>
  </si>
  <si>
    <t>B</t>
  </si>
  <si>
    <t>C</t>
  </si>
  <si>
    <t>D</t>
  </si>
  <si>
    <t>périodes</t>
  </si>
  <si>
    <t>Maternel</t>
  </si>
  <si>
    <t>POPULATION au 15 janvier (élèves physiques)</t>
  </si>
  <si>
    <t>POPULATION au 15 septembre (élèves physiques)</t>
  </si>
  <si>
    <t>ECOLE EN ZONE A TENSION DEMOGRAPHIQUE</t>
  </si>
  <si>
    <t>DATE D'INSCRIPTION AU PLAN DE PILOTAGE</t>
  </si>
  <si>
    <t>DASPA ORGANISE DANS L'ECOLE</t>
  </si>
  <si>
    <t>MATERNEL</t>
  </si>
  <si>
    <t>PRIMAIRE</t>
  </si>
  <si>
    <t>RECOMPTAGE AU 1er OCTOBRE</t>
  </si>
  <si>
    <t>ENCADREMENT DIFFERENCIE AU 1er SEPTEMBRE</t>
  </si>
  <si>
    <t>Implantation</t>
  </si>
  <si>
    <t>Autre motif (détailler avec précision)</t>
  </si>
  <si>
    <t>AIDES RECUES POUR L'ANNEE SCOLAIRE 2018-2019</t>
  </si>
  <si>
    <t>NBR POSTES</t>
  </si>
  <si>
    <r>
      <t xml:space="preserve">Diff. 15 janvier </t>
    </r>
    <r>
      <rPr>
        <sz val="10"/>
        <color theme="1"/>
        <rFont val="Calibri"/>
        <family val="2"/>
      </rPr>
      <t xml:space="preserve">↔ </t>
    </r>
    <r>
      <rPr>
        <sz val="10"/>
        <color theme="1"/>
        <rFont val="Calibri"/>
        <family val="2"/>
        <scheme val="minor"/>
      </rPr>
      <t>30 septembre :</t>
    </r>
  </si>
  <si>
    <t>COMPLEMENT DE DIRECTION au 01/10</t>
  </si>
  <si>
    <t>MIN</t>
  </si>
  <si>
    <t>MAX</t>
  </si>
  <si>
    <t>PERIODES DEMANDEES</t>
  </si>
  <si>
    <t>Réduire la taille d'une ou de plusieurs classes dont les maxima autorisés sont dépassés.</t>
  </si>
  <si>
    <t>CARACTERISTIQUE DE RECOMPTAGE</t>
  </si>
  <si>
    <t>AUTRES ECOLES DE L'ENTITE</t>
  </si>
  <si>
    <t>* Gianni Perazzo (02/690 82 88 ou 0497/17 33 67), si votre problème est d'ordre informatique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</si>
  <si>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</si>
  <si>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</si>
  <si>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</si>
  <si>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</si>
  <si>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</si>
  <si>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</si>
  <si>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</si>
  <si>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Population primaire</t>
  </si>
  <si>
    <t>au 15/01</t>
  </si>
  <si>
    <t>au 30/09</t>
  </si>
  <si>
    <t>Implantation A</t>
  </si>
  <si>
    <t>Implantation B</t>
  </si>
  <si>
    <t>Implantation C</t>
  </si>
  <si>
    <t>Implantation D</t>
  </si>
  <si>
    <t>Population maternelle
à prendre en compte
au 30/09 (élèves physiques)</t>
  </si>
  <si>
    <t>Population primaire
à prendre en compte
au 30/09 (élèves physiques)</t>
  </si>
  <si>
    <t>TOTAL
MATERNEL</t>
  </si>
  <si>
    <t>TOTAL
PRIMAIRE</t>
  </si>
  <si>
    <t>Encadrement au 01/10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</si>
  <si>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</si>
  <si>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</si>
  <si>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</si>
  <si>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</si>
  <si>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</si>
  <si>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</si>
  <si>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</si>
  <si>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</si>
  <si>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</si>
  <si>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d'ALE</t>
  </si>
  <si>
    <t>Périodes de L2
(écoles en immersion)</t>
  </si>
  <si>
    <t>périodes d'art.36 reçues</t>
  </si>
  <si>
    <t>périodes de
reliquat reçu</t>
  </si>
  <si>
    <t>TOTAL
périodes disponibles</t>
  </si>
  <si>
    <t>Ecole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</si>
  <si>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</si>
  <si>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Comptage 
groupé / séparé</t>
  </si>
  <si>
    <t>RECAPITULATIF - PERIODES AU 1er OCTOBRE</t>
  </si>
  <si>
    <t>Cap.-périodes
brut</t>
  </si>
  <si>
    <t>Périodes
P1P2</t>
  </si>
  <si>
    <t>Périodes
ALE</t>
  </si>
  <si>
    <t>Périodes
art.36 cédées</t>
  </si>
  <si>
    <t>COMPTAGE GROUPE / SEPARE</t>
  </si>
  <si>
    <t>Implantations</t>
  </si>
  <si>
    <t>Périodes
2ème langue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</si>
  <si>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</si>
  <si>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</si>
  <si>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Compléter (avec un maximum de 4 périodes supplémentaires) l'horaire d'un temporaire.</t>
  </si>
  <si>
    <t>Demande de périodes supplémentaires émanant du Fonds de solidarité
Période du 01/10/2019 au 30/06/2020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</si>
</sst>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indexed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6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3" borderId="4" xfId="0" applyFont="1" applyFill="1" applyBorder="1" applyAlignment="1" applyProtection="1">
      <alignment vertical="center"/>
      <protection locked="0"/>
    </xf>
    <xf numFmtId="0" fontId="3" fillId="0" borderId="0" xfId="0" applyFont="1"/>
    <xf numFmtId="0" fontId="1" fillId="0" borderId="0" xfId="0" applyFont="1" applyProtection="1">
      <protection locked="0"/>
    </xf>
    <xf numFmtId="0" fontId="8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1" xfId="0" applyFont="1" applyBorder="1" applyAlignment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3" fillId="8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2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4" borderId="2" xfId="0" applyFont="1" applyFill="1" applyBorder="1" applyAlignment="1" applyProtection="1">
      <alignment horizontal="left" wrapText="1"/>
    </xf>
    <xf numFmtId="0" fontId="1" fillId="4" borderId="3" xfId="0" applyFont="1" applyFill="1" applyBorder="1" applyAlignment="1" applyProtection="1">
      <alignment horizontal="center" wrapText="1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/>
    </xf>
    <xf numFmtId="0" fontId="1" fillId="8" borderId="1" xfId="0" applyFont="1" applyFill="1" applyBorder="1" applyAlignment="1" applyProtection="1">
      <alignment horizontal="center"/>
    </xf>
    <xf numFmtId="0" fontId="1" fillId="4" borderId="12" xfId="0" applyFont="1" applyFill="1" applyBorder="1" applyAlignment="1" applyProtection="1">
      <alignment horizontal="center" wrapText="1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vertical="center"/>
    </xf>
    <xf numFmtId="0" fontId="3" fillId="5" borderId="5" xfId="0" applyFont="1" applyFill="1" applyBorder="1" applyAlignment="1" applyProtection="1">
      <alignment horizontal="center"/>
    </xf>
    <xf numFmtId="0" fontId="3" fillId="7" borderId="5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textRotation="45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wrapText="1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10" fontId="7" fillId="0" borderId="0" xfId="0" applyNumberFormat="1" applyFont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3" fillId="9" borderId="0" xfId="0" applyFont="1" applyFill="1" applyBorder="1" applyAlignment="1" applyProtection="1">
      <alignment horizontal="left" vertical="top" wrapText="1"/>
    </xf>
    <xf numFmtId="0" fontId="13" fillId="2" borderId="0" xfId="0" applyFont="1" applyFill="1" applyAlignment="1" applyProtection="1">
      <alignment vertical="top" wrapText="1"/>
    </xf>
    <xf numFmtId="0" fontId="1" fillId="0" borderId="6" xfId="0" applyFont="1" applyBorder="1" applyAlignment="1" applyProtection="1">
      <alignment horizontal="center" wrapText="1"/>
    </xf>
    <xf numFmtId="0" fontId="1" fillId="0" borderId="7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12" fillId="3" borderId="1" xfId="0" applyFont="1" applyFill="1" applyBorder="1" applyAlignment="1" applyProtection="1">
      <alignment horizontal="center" wrapText="1"/>
    </xf>
    <xf numFmtId="0" fontId="12" fillId="8" borderId="1" xfId="0" applyFont="1" applyFill="1" applyBorder="1" applyAlignment="1" applyProtection="1">
      <alignment horizontal="center" wrapText="1"/>
    </xf>
    <xf numFmtId="0" fontId="12" fillId="8" borderId="1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5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56</xdr:row>
      <xdr:rowOff>6350</xdr:rowOff>
    </xdr:to>
    <xdr:sp macro="" textlink="">
      <xdr:nvSpPr>
        <xdr:cNvPr id="2" name="ZoneTexte 1"/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Q73"/>
  <sheetViews>
    <sheetView topLeftCell="A3" zoomScale="120" zoomScaleNormal="120" workbookViewId="0">
      <selection activeCell="C3" sqref="C3"/>
    </sheetView>
  </sheetViews>
  <sheetFormatPr baseColWidth="10" defaultColWidth="5.6640625" defaultRowHeight="13.8" x14ac:dyDescent="0.3"/>
  <cols>
    <col min="1" max="2" width="5.6640625" style="55"/>
    <col min="3" max="3" width="5.6640625" style="91" customWidth="1"/>
    <col min="4" max="4" width="5.6640625" style="91"/>
    <col min="5" max="5" width="5.6640625" style="55"/>
    <col min="6" max="6" width="5.6640625" style="55" customWidth="1"/>
    <col min="7" max="16384" width="5.6640625" style="55"/>
  </cols>
  <sheetData>
    <row r="1" spans="1:17" ht="45" customHeight="1" x14ac:dyDescent="0.3">
      <c r="A1" s="120" t="s">
        <v>1351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17" ht="18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s="59" customFormat="1" ht="14.55" customHeight="1" x14ac:dyDescent="0.3">
      <c r="A3" s="57" t="s">
        <v>1210</v>
      </c>
      <c r="B3" s="58"/>
      <c r="C3" s="6"/>
      <c r="E3" s="60" t="s">
        <v>1256</v>
      </c>
      <c r="F3" s="61" t="e">
        <f>VLOOKUP(C3,listes!A1:O158,2,FALSE)</f>
        <v>#N/A</v>
      </c>
      <c r="H3" s="62"/>
      <c r="I3" s="63" t="s">
        <v>1212</v>
      </c>
      <c r="J3" s="139" t="e">
        <f>VLOOKUP(C3,listes!A1:O158,8,FALSE)&amp;" "&amp;VLOOKUP(C3,listes!A1:O158,7,FALSE)</f>
        <v>#N/A</v>
      </c>
      <c r="K3" s="140"/>
      <c r="L3" s="140"/>
      <c r="M3" s="140"/>
      <c r="N3" s="140"/>
      <c r="O3" s="140"/>
      <c r="P3" s="141"/>
    </row>
    <row r="4" spans="1:17" s="59" customFormat="1" ht="14.55" customHeight="1" x14ac:dyDescent="0.3">
      <c r="A4" s="64"/>
      <c r="D4" s="65"/>
      <c r="E4" s="66"/>
      <c r="H4" s="64"/>
      <c r="J4" s="67"/>
      <c r="K4" s="67"/>
      <c r="L4" s="67"/>
      <c r="M4" s="67"/>
      <c r="N4" s="67"/>
      <c r="O4" s="67"/>
      <c r="P4" s="67"/>
    </row>
    <row r="5" spans="1:17" s="59" customFormat="1" ht="13.05" customHeight="1" x14ac:dyDescent="0.3">
      <c r="A5" s="60" t="s">
        <v>1254</v>
      </c>
      <c r="B5" s="142" t="e">
        <f>VLOOKUP(C3,listes!A1:O158,3,FALSE)&amp;" (école "&amp;VLOOKUP(C3,listes!A1:O158,15,FALSE)&amp;")"</f>
        <v>#N/A</v>
      </c>
      <c r="C5" s="143"/>
      <c r="D5" s="143"/>
      <c r="E5" s="143"/>
      <c r="F5" s="143"/>
      <c r="G5" s="143"/>
      <c r="H5" s="144"/>
      <c r="I5" s="122" t="e">
        <f>VLOOKUP(C3,listes!A1:O158,9,FALSE)&amp;" - "&amp;VLOOKUP(C3,listes!A1:O158,10,FALSE)&amp;" "&amp;VLOOKUP(C3,listes!A1:O158,11,FALSE)</f>
        <v>#N/A</v>
      </c>
      <c r="J5" s="122"/>
      <c r="K5" s="122"/>
      <c r="L5" s="122"/>
      <c r="M5" s="122"/>
      <c r="N5" s="122"/>
      <c r="O5" s="122"/>
      <c r="P5" s="123"/>
    </row>
    <row r="6" spans="1:17" s="59" customFormat="1" x14ac:dyDescent="0.3">
      <c r="A6" s="64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s="59" customFormat="1" ht="13.05" customHeight="1" x14ac:dyDescent="0.3">
      <c r="A7" s="60" t="s">
        <v>1253</v>
      </c>
      <c r="B7" s="139" t="e">
        <f>VLOOKUP(C3,listes!A1:O158,4,FALSE)</f>
        <v>#N/A</v>
      </c>
      <c r="C7" s="141"/>
      <c r="E7" s="60" t="s">
        <v>1255</v>
      </c>
      <c r="F7" s="139" t="e">
        <f>IF(VLOOKUP(C3,listes!A1:O158,5,FALSE)="","",VLOOKUP(C3,listes!A1:O158,5,FALSE))</f>
        <v>#N/A</v>
      </c>
      <c r="G7" s="141"/>
      <c r="I7" s="62"/>
      <c r="J7" s="63" t="s">
        <v>1211</v>
      </c>
      <c r="K7" s="68" t="e">
        <f>VLOOKUP(C3,listes!A1:O158,6,FALSE)</f>
        <v>#N/A</v>
      </c>
      <c r="L7" s="69"/>
      <c r="M7" s="69"/>
      <c r="N7" s="69"/>
      <c r="O7" s="69"/>
      <c r="P7" s="70"/>
    </row>
    <row r="8" spans="1:17" s="73" customFormat="1" ht="13.05" customHeight="1" x14ac:dyDescent="0.3">
      <c r="A8" s="71"/>
      <c r="B8" s="72"/>
      <c r="C8" s="72"/>
      <c r="E8" s="71"/>
      <c r="F8" s="72"/>
      <c r="G8" s="72"/>
      <c r="J8" s="74"/>
    </row>
    <row r="9" spans="1:17" s="59" customFormat="1" x14ac:dyDescent="0.3">
      <c r="A9" s="64"/>
      <c r="B9" s="67"/>
      <c r="C9" s="67"/>
      <c r="E9" s="64"/>
      <c r="F9" s="67"/>
      <c r="G9" s="67"/>
      <c r="I9" s="64"/>
    </row>
    <row r="10" spans="1:17" s="59" customFormat="1" ht="13.05" customHeight="1" x14ac:dyDescent="0.3">
      <c r="A10" s="75" t="s">
        <v>1301</v>
      </c>
      <c r="B10" s="76"/>
      <c r="C10" s="77"/>
      <c r="D10" s="77"/>
      <c r="E10" s="58"/>
      <c r="F10" s="146"/>
      <c r="G10" s="147"/>
      <c r="H10" s="147"/>
      <c r="I10" s="147"/>
      <c r="K10" s="145" t="s">
        <v>1302</v>
      </c>
      <c r="L10" s="145"/>
      <c r="M10" s="145"/>
      <c r="N10" s="145"/>
      <c r="O10" s="145"/>
      <c r="P10" s="145"/>
    </row>
    <row r="11" spans="1:17" s="59" customFormat="1" x14ac:dyDescent="0.3">
      <c r="I11" s="78"/>
      <c r="K11" s="128"/>
      <c r="L11" s="128"/>
      <c r="M11" s="128"/>
      <c r="N11" s="128"/>
      <c r="O11" s="128"/>
      <c r="P11" s="128"/>
    </row>
    <row r="12" spans="1:17" s="59" customFormat="1" x14ac:dyDescent="0.3">
      <c r="A12" s="148" t="s">
        <v>1274</v>
      </c>
      <c r="B12" s="149"/>
      <c r="C12" s="149"/>
      <c r="D12" s="150"/>
      <c r="E12" s="137"/>
      <c r="F12" s="151"/>
      <c r="G12" s="151"/>
      <c r="H12" s="151"/>
      <c r="I12" s="138"/>
      <c r="K12" s="128"/>
      <c r="L12" s="128"/>
      <c r="M12" s="128"/>
      <c r="N12" s="128"/>
      <c r="O12" s="128"/>
      <c r="P12" s="128"/>
    </row>
    <row r="13" spans="1:17" s="59" customFormat="1" x14ac:dyDescent="0.3">
      <c r="A13" s="64"/>
      <c r="B13" s="67"/>
      <c r="I13" s="78"/>
      <c r="K13" s="128"/>
      <c r="L13" s="128"/>
      <c r="M13" s="128"/>
      <c r="N13" s="128"/>
      <c r="O13" s="128"/>
      <c r="P13" s="128"/>
    </row>
    <row r="14" spans="1:17" s="59" customFormat="1" x14ac:dyDescent="0.3">
      <c r="A14" s="133" t="s">
        <v>1275</v>
      </c>
      <c r="B14" s="134"/>
      <c r="C14" s="134"/>
      <c r="D14" s="134"/>
      <c r="E14" s="134"/>
      <c r="F14" s="134"/>
      <c r="G14" s="134"/>
      <c r="H14" s="135"/>
      <c r="I14" s="28"/>
      <c r="K14" s="128"/>
      <c r="L14" s="128"/>
      <c r="M14" s="128"/>
      <c r="N14" s="128"/>
      <c r="O14" s="128"/>
      <c r="P14" s="128"/>
    </row>
    <row r="15" spans="1:17" s="59" customFormat="1" x14ac:dyDescent="0.3">
      <c r="A15" s="64"/>
      <c r="B15" s="67"/>
      <c r="I15" s="64"/>
      <c r="K15" s="128"/>
      <c r="L15" s="128"/>
      <c r="M15" s="128"/>
      <c r="N15" s="128"/>
      <c r="O15" s="128"/>
      <c r="P15" s="128"/>
    </row>
    <row r="16" spans="1:17" s="59" customFormat="1" x14ac:dyDescent="0.3">
      <c r="A16" s="75" t="s">
        <v>1284</v>
      </c>
      <c r="B16" s="79"/>
      <c r="C16" s="79"/>
      <c r="D16" s="79"/>
      <c r="E16" s="80"/>
      <c r="F16" s="77"/>
      <c r="G16" s="58"/>
      <c r="H16" s="151"/>
      <c r="I16" s="138"/>
      <c r="K16" s="128"/>
      <c r="L16" s="128"/>
      <c r="M16" s="128"/>
      <c r="N16" s="128"/>
      <c r="O16" s="128"/>
      <c r="P16" s="128"/>
    </row>
    <row r="17" spans="1:16" s="73" customFormat="1" x14ac:dyDescent="0.3">
      <c r="A17" s="71"/>
      <c r="B17" s="72"/>
      <c r="I17" s="71"/>
    </row>
    <row r="18" spans="1:16" s="73" customFormat="1" x14ac:dyDescent="0.3">
      <c r="A18" s="75" t="s">
        <v>1285</v>
      </c>
      <c r="B18" s="81"/>
      <c r="C18" s="77"/>
      <c r="D18" s="77"/>
      <c r="E18" s="77"/>
      <c r="F18" s="77"/>
      <c r="G18" s="58"/>
      <c r="H18" s="151"/>
      <c r="I18" s="138"/>
      <c r="K18" s="57" t="s">
        <v>1286</v>
      </c>
      <c r="L18" s="82"/>
      <c r="M18" s="58"/>
      <c r="N18" s="77"/>
      <c r="O18" s="58"/>
      <c r="P18" s="28"/>
    </row>
    <row r="19" spans="1:16" s="73" customFormat="1" x14ac:dyDescent="0.3">
      <c r="A19" s="71"/>
      <c r="B19" s="72"/>
      <c r="I19" s="71"/>
    </row>
    <row r="20" spans="1:16" s="59" customFormat="1" x14ac:dyDescent="0.3">
      <c r="A20" s="64"/>
      <c r="B20" s="67"/>
      <c r="C20" s="67"/>
      <c r="E20" s="64"/>
      <c r="F20" s="67"/>
      <c r="G20" s="67"/>
      <c r="I20" s="64"/>
    </row>
    <row r="21" spans="1:16" s="59" customFormat="1" ht="14.55" customHeight="1" x14ac:dyDescent="0.3">
      <c r="A21" s="145" t="s">
        <v>1282</v>
      </c>
      <c r="B21" s="145"/>
      <c r="C21" s="145"/>
      <c r="D21" s="145"/>
      <c r="E21" s="145"/>
      <c r="F21" s="145"/>
      <c r="G21" s="145"/>
      <c r="H21" s="145"/>
      <c r="J21" s="57" t="s">
        <v>1290</v>
      </c>
      <c r="K21" s="81"/>
      <c r="L21" s="81"/>
      <c r="M21" s="81"/>
      <c r="N21" s="81"/>
      <c r="O21" s="83"/>
      <c r="P21" s="58"/>
    </row>
    <row r="22" spans="1:16" s="59" customFormat="1" x14ac:dyDescent="0.3">
      <c r="A22" s="136" t="s">
        <v>1291</v>
      </c>
      <c r="B22" s="136"/>
      <c r="C22" s="129" t="s">
        <v>1281</v>
      </c>
      <c r="D22" s="129"/>
      <c r="E22" s="129" t="s">
        <v>578</v>
      </c>
      <c r="F22" s="129"/>
      <c r="G22" s="152" t="s">
        <v>1213</v>
      </c>
      <c r="H22" s="152"/>
      <c r="J22" s="126" t="s">
        <v>1291</v>
      </c>
      <c r="K22" s="126"/>
      <c r="L22" s="153" t="s">
        <v>1236</v>
      </c>
      <c r="M22" s="154"/>
      <c r="N22" s="129" t="s">
        <v>1252</v>
      </c>
      <c r="O22" s="129"/>
      <c r="P22" s="129"/>
    </row>
    <row r="23" spans="1:16" s="59" customFormat="1" x14ac:dyDescent="0.3">
      <c r="A23" s="101" t="s">
        <v>1276</v>
      </c>
      <c r="B23" s="101"/>
      <c r="C23" s="99"/>
      <c r="D23" s="99"/>
      <c r="E23" s="99"/>
      <c r="F23" s="99"/>
      <c r="G23" s="121">
        <f>SUM(C23:F23)</f>
        <v>0</v>
      </c>
      <c r="H23" s="121"/>
      <c r="J23" s="127" t="s">
        <v>1276</v>
      </c>
      <c r="K23" s="127"/>
      <c r="L23" s="137"/>
      <c r="M23" s="138"/>
      <c r="N23" s="99"/>
      <c r="O23" s="99"/>
      <c r="P23" s="99"/>
    </row>
    <row r="24" spans="1:16" s="59" customFormat="1" ht="14.55" customHeight="1" x14ac:dyDescent="0.3">
      <c r="A24" s="101" t="s">
        <v>1277</v>
      </c>
      <c r="B24" s="101"/>
      <c r="C24" s="137"/>
      <c r="D24" s="138"/>
      <c r="E24" s="137"/>
      <c r="F24" s="138"/>
      <c r="G24" s="121">
        <f t="shared" ref="G24:G26" si="0">SUM(C24:F24)</f>
        <v>0</v>
      </c>
      <c r="H24" s="121"/>
      <c r="J24" s="127" t="s">
        <v>1277</v>
      </c>
      <c r="K24" s="127"/>
      <c r="L24" s="131"/>
      <c r="M24" s="132"/>
      <c r="N24" s="130"/>
      <c r="O24" s="130"/>
      <c r="P24" s="130"/>
    </row>
    <row r="25" spans="1:16" s="59" customFormat="1" x14ac:dyDescent="0.3">
      <c r="A25" s="101" t="s">
        <v>1278</v>
      </c>
      <c r="B25" s="101"/>
      <c r="C25" s="137"/>
      <c r="D25" s="138"/>
      <c r="E25" s="137"/>
      <c r="F25" s="138"/>
      <c r="G25" s="121">
        <f t="shared" si="0"/>
        <v>0</v>
      </c>
      <c r="H25" s="121"/>
      <c r="J25" s="127" t="s">
        <v>1278</v>
      </c>
      <c r="K25" s="127"/>
      <c r="L25" s="131"/>
      <c r="M25" s="132"/>
      <c r="N25" s="130"/>
      <c r="O25" s="130"/>
      <c r="P25" s="130"/>
    </row>
    <row r="26" spans="1:16" s="59" customFormat="1" x14ac:dyDescent="0.3">
      <c r="A26" s="101" t="s">
        <v>1279</v>
      </c>
      <c r="B26" s="101"/>
      <c r="C26" s="137"/>
      <c r="D26" s="138"/>
      <c r="E26" s="137"/>
      <c r="F26" s="138"/>
      <c r="G26" s="121">
        <f t="shared" si="0"/>
        <v>0</v>
      </c>
      <c r="H26" s="121"/>
      <c r="J26" s="127" t="s">
        <v>1279</v>
      </c>
      <c r="K26" s="127"/>
      <c r="L26" s="131"/>
      <c r="M26" s="132"/>
      <c r="N26" s="130"/>
      <c r="O26" s="130"/>
      <c r="P26" s="130"/>
    </row>
    <row r="27" spans="1:16" s="59" customFormat="1" x14ac:dyDescent="0.3">
      <c r="A27" s="121" t="s">
        <v>1213</v>
      </c>
      <c r="B27" s="121"/>
      <c r="C27" s="121">
        <f>SUM(C23:D26)</f>
        <v>0</v>
      </c>
      <c r="D27" s="121"/>
      <c r="E27" s="121">
        <f>SUM(E23:F26)</f>
        <v>0</v>
      </c>
      <c r="F27" s="121"/>
      <c r="G27" s="121">
        <f>SUM(G23:H26)</f>
        <v>0</v>
      </c>
      <c r="H27" s="121"/>
    </row>
    <row r="28" spans="1:16" s="59" customFormat="1" ht="13.05" customHeight="1" x14ac:dyDescent="0.3">
      <c r="A28" s="64"/>
      <c r="B28" s="67"/>
      <c r="C28" s="67"/>
    </row>
    <row r="29" spans="1:16" s="59" customFormat="1" ht="13.05" customHeight="1" x14ac:dyDescent="0.3"/>
    <row r="30" spans="1:16" s="59" customFormat="1" ht="13.05" customHeight="1" x14ac:dyDescent="0.3">
      <c r="A30" s="158" t="s">
        <v>1283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60"/>
    </row>
    <row r="31" spans="1:16" s="59" customFormat="1" ht="13.05" customHeight="1" x14ac:dyDescent="0.3">
      <c r="A31" s="101" t="s">
        <v>1291</v>
      </c>
      <c r="B31" s="101"/>
      <c r="C31" s="84" t="s">
        <v>1242</v>
      </c>
      <c r="D31" s="84" t="s">
        <v>1243</v>
      </c>
      <c r="E31" s="84" t="s">
        <v>1244</v>
      </c>
      <c r="F31" s="124" t="s">
        <v>1287</v>
      </c>
      <c r="G31" s="124"/>
      <c r="H31" s="85" t="s">
        <v>1245</v>
      </c>
      <c r="I31" s="85" t="s">
        <v>1246</v>
      </c>
      <c r="J31" s="85" t="s">
        <v>1247</v>
      </c>
      <c r="K31" s="85" t="s">
        <v>1248</v>
      </c>
      <c r="L31" s="85" t="s">
        <v>1249</v>
      </c>
      <c r="M31" s="85" t="s">
        <v>1250</v>
      </c>
      <c r="N31" s="125" t="s">
        <v>1288</v>
      </c>
      <c r="O31" s="125"/>
      <c r="P31" s="86" t="s">
        <v>1213</v>
      </c>
    </row>
    <row r="32" spans="1:16" s="59" customFormat="1" ht="13.05" customHeight="1" x14ac:dyDescent="0.3">
      <c r="A32" s="101" t="s">
        <v>1238</v>
      </c>
      <c r="B32" s="101"/>
      <c r="C32" s="28"/>
      <c r="D32" s="28"/>
      <c r="E32" s="28"/>
      <c r="F32" s="113">
        <f>SUM(C32:E32)</f>
        <v>0</v>
      </c>
      <c r="G32" s="113"/>
      <c r="H32" s="28"/>
      <c r="I32" s="28"/>
      <c r="J32" s="28"/>
      <c r="K32" s="28"/>
      <c r="L32" s="28"/>
      <c r="M32" s="28"/>
      <c r="N32" s="112">
        <f>SUM(H32:M32)</f>
        <v>0</v>
      </c>
      <c r="O32" s="112"/>
      <c r="P32" s="87">
        <f>SUM(F32,N32)</f>
        <v>0</v>
      </c>
    </row>
    <row r="33" spans="1:17" s="59" customFormat="1" ht="13.05" customHeight="1" x14ac:dyDescent="0.3">
      <c r="A33" s="101" t="s">
        <v>1239</v>
      </c>
      <c r="B33" s="101"/>
      <c r="C33" s="28"/>
      <c r="D33" s="28"/>
      <c r="E33" s="28"/>
      <c r="F33" s="113">
        <f>SUM(C33:E33)</f>
        <v>0</v>
      </c>
      <c r="G33" s="113"/>
      <c r="H33" s="28"/>
      <c r="I33" s="28"/>
      <c r="J33" s="28"/>
      <c r="K33" s="28"/>
      <c r="L33" s="28"/>
      <c r="M33" s="28"/>
      <c r="N33" s="112">
        <f>SUM(H33:M33)</f>
        <v>0</v>
      </c>
      <c r="O33" s="112"/>
      <c r="P33" s="87">
        <f t="shared" ref="P33:P35" si="1">SUM(F33,N33)</f>
        <v>0</v>
      </c>
    </row>
    <row r="34" spans="1:17" s="59" customFormat="1" ht="13.05" customHeight="1" x14ac:dyDescent="0.3">
      <c r="A34" s="101" t="s">
        <v>1240</v>
      </c>
      <c r="B34" s="101"/>
      <c r="C34" s="28"/>
      <c r="D34" s="28"/>
      <c r="E34" s="28"/>
      <c r="F34" s="113">
        <f>SUM(C34:E34)</f>
        <v>0</v>
      </c>
      <c r="G34" s="113"/>
      <c r="H34" s="28"/>
      <c r="I34" s="28"/>
      <c r="J34" s="28"/>
      <c r="K34" s="28"/>
      <c r="L34" s="28"/>
      <c r="M34" s="28"/>
      <c r="N34" s="112">
        <f>SUM(H34:M34)</f>
        <v>0</v>
      </c>
      <c r="O34" s="112"/>
      <c r="P34" s="87">
        <f t="shared" si="1"/>
        <v>0</v>
      </c>
    </row>
    <row r="35" spans="1:17" s="59" customFormat="1" ht="13.05" customHeight="1" x14ac:dyDescent="0.3">
      <c r="A35" s="101" t="s">
        <v>1237</v>
      </c>
      <c r="B35" s="101"/>
      <c r="C35" s="28"/>
      <c r="D35" s="28"/>
      <c r="E35" s="28"/>
      <c r="F35" s="113">
        <f>SUM(C35:E35)</f>
        <v>0</v>
      </c>
      <c r="G35" s="113"/>
      <c r="H35" s="28"/>
      <c r="I35" s="28"/>
      <c r="J35" s="28"/>
      <c r="K35" s="28"/>
      <c r="L35" s="28"/>
      <c r="M35" s="28"/>
      <c r="N35" s="112">
        <f>SUM(H35:M35)</f>
        <v>0</v>
      </c>
      <c r="O35" s="112"/>
      <c r="P35" s="87">
        <f t="shared" si="1"/>
        <v>0</v>
      </c>
    </row>
    <row r="36" spans="1:17" s="59" customFormat="1" ht="13.05" customHeight="1" x14ac:dyDescent="0.3">
      <c r="A36" s="121" t="s">
        <v>1213</v>
      </c>
      <c r="B36" s="121"/>
      <c r="C36" s="88">
        <f>SUM(C32:C35)</f>
        <v>0</v>
      </c>
      <c r="D36" s="88">
        <f t="shared" ref="D36:M36" si="2">SUM(D32:D35)</f>
        <v>0</v>
      </c>
      <c r="E36" s="88">
        <f t="shared" si="2"/>
        <v>0</v>
      </c>
      <c r="F36" s="113">
        <f>SUM(F32:G35)</f>
        <v>0</v>
      </c>
      <c r="G36" s="113"/>
      <c r="H36" s="89">
        <f t="shared" si="2"/>
        <v>0</v>
      </c>
      <c r="I36" s="89">
        <f t="shared" si="2"/>
        <v>0</v>
      </c>
      <c r="J36" s="89">
        <f t="shared" si="2"/>
        <v>0</v>
      </c>
      <c r="K36" s="89">
        <f t="shared" si="2"/>
        <v>0</v>
      </c>
      <c r="L36" s="89">
        <f t="shared" si="2"/>
        <v>0</v>
      </c>
      <c r="M36" s="89">
        <f t="shared" si="2"/>
        <v>0</v>
      </c>
      <c r="N36" s="112">
        <f>SUM(N32:O35)</f>
        <v>0</v>
      </c>
      <c r="O36" s="112"/>
      <c r="P36" s="87">
        <f>SUM(P32:P35)</f>
        <v>0</v>
      </c>
    </row>
    <row r="37" spans="1:17" s="59" customFormat="1" ht="13.05" customHeight="1" x14ac:dyDescent="0.3">
      <c r="A37" s="64"/>
      <c r="B37" s="67"/>
      <c r="C37" s="67"/>
    </row>
    <row r="38" spans="1:17" ht="13.05" customHeight="1" x14ac:dyDescent="0.3">
      <c r="C38" s="55"/>
      <c r="D38" s="55"/>
    </row>
    <row r="39" spans="1:17" ht="13.05" customHeight="1" x14ac:dyDescent="0.3">
      <c r="A39" s="75" t="s">
        <v>1289</v>
      </c>
      <c r="B39" s="90"/>
      <c r="C39" s="77"/>
      <c r="D39" s="77"/>
      <c r="E39" s="58"/>
      <c r="F39" s="28"/>
      <c r="H39" s="62"/>
      <c r="I39" s="77"/>
      <c r="J39" s="81"/>
      <c r="K39" s="81"/>
      <c r="L39" s="81"/>
      <c r="M39" s="63" t="s">
        <v>1296</v>
      </c>
      <c r="N39" s="15"/>
      <c r="O39" s="69" t="s">
        <v>1280</v>
      </c>
      <c r="P39" s="70"/>
      <c r="Q39" s="59"/>
    </row>
    <row r="40" spans="1:17" ht="14.55" customHeight="1" x14ac:dyDescent="0.3">
      <c r="C40" s="55"/>
      <c r="D40" s="55"/>
      <c r="E40" s="96" t="s">
        <v>1295</v>
      </c>
      <c r="F40" s="155" t="e">
        <f>(N36-E27)/E27</f>
        <v>#DIV/0!</v>
      </c>
      <c r="G40" s="155"/>
      <c r="I40" s="59"/>
      <c r="J40" s="59"/>
      <c r="L40" s="59"/>
      <c r="M40" s="59"/>
      <c r="N40" s="65" t="str">
        <f>IF(N39="","","--&gt; "&amp;24-N39)</f>
        <v/>
      </c>
      <c r="O40" s="64" t="str">
        <f>IF(N39="","","périodes de classe")</f>
        <v/>
      </c>
      <c r="P40" s="59"/>
      <c r="Q40" s="59"/>
    </row>
    <row r="41" spans="1:17" ht="14.55" customHeight="1" x14ac:dyDescent="0.3">
      <c r="C41" s="55"/>
      <c r="D41" s="55"/>
    </row>
    <row r="42" spans="1:17" ht="14.55" customHeight="1" x14ac:dyDescent="0.3">
      <c r="A42" s="114" t="s">
        <v>1293</v>
      </c>
      <c r="B42" s="115"/>
      <c r="C42" s="115"/>
      <c r="D42" s="115"/>
      <c r="E42" s="115"/>
      <c r="F42" s="115"/>
      <c r="G42" s="115"/>
      <c r="H42" s="115"/>
      <c r="I42" s="115"/>
      <c r="J42" s="116"/>
      <c r="K42" s="78"/>
      <c r="L42" s="111" t="s">
        <v>1345</v>
      </c>
      <c r="M42" s="111"/>
      <c r="N42" s="111"/>
      <c r="O42" s="111"/>
      <c r="P42" s="111"/>
      <c r="Q42" s="78"/>
    </row>
    <row r="43" spans="1:17" s="78" customFormat="1" ht="14.55" customHeight="1" x14ac:dyDescent="0.3">
      <c r="A43" s="117" t="s">
        <v>1234</v>
      </c>
      <c r="B43" s="117"/>
      <c r="C43" s="117"/>
      <c r="D43" s="117"/>
      <c r="E43" s="117"/>
      <c r="F43" s="117"/>
      <c r="G43" s="101" t="s">
        <v>1233</v>
      </c>
      <c r="H43" s="101"/>
      <c r="I43" s="156" t="s">
        <v>1294</v>
      </c>
      <c r="J43" s="157"/>
      <c r="L43" s="101" t="s">
        <v>1238</v>
      </c>
      <c r="M43" s="101"/>
      <c r="N43" s="99"/>
      <c r="O43" s="99"/>
      <c r="P43" s="99"/>
    </row>
    <row r="44" spans="1:17" s="78" customFormat="1" ht="13.05" customHeight="1" x14ac:dyDescent="0.3">
      <c r="A44" s="118"/>
      <c r="B44" s="118"/>
      <c r="C44" s="118"/>
      <c r="D44" s="118"/>
      <c r="E44" s="118"/>
      <c r="F44" s="118"/>
      <c r="G44" s="119"/>
      <c r="H44" s="119"/>
      <c r="I44" s="119"/>
      <c r="J44" s="119"/>
      <c r="L44" s="101" t="s">
        <v>1239</v>
      </c>
      <c r="M44" s="101"/>
      <c r="N44" s="99"/>
      <c r="O44" s="99"/>
      <c r="P44" s="99"/>
    </row>
    <row r="45" spans="1:17" s="78" customFormat="1" ht="13.05" customHeight="1" x14ac:dyDescent="0.3">
      <c r="A45" s="118"/>
      <c r="B45" s="118"/>
      <c r="C45" s="118"/>
      <c r="D45" s="118"/>
      <c r="E45" s="118"/>
      <c r="F45" s="118"/>
      <c r="G45" s="119"/>
      <c r="H45" s="119"/>
      <c r="I45" s="119"/>
      <c r="J45" s="119"/>
      <c r="L45" s="101" t="s">
        <v>1240</v>
      </c>
      <c r="M45" s="101"/>
      <c r="N45" s="99"/>
      <c r="O45" s="99"/>
      <c r="P45" s="99"/>
    </row>
    <row r="46" spans="1:17" s="78" customFormat="1" ht="13.05" customHeight="1" x14ac:dyDescent="0.3">
      <c r="A46" s="118"/>
      <c r="B46" s="118"/>
      <c r="C46" s="118"/>
      <c r="D46" s="118"/>
      <c r="E46" s="118"/>
      <c r="F46" s="118"/>
      <c r="G46" s="119"/>
      <c r="H46" s="119"/>
      <c r="I46" s="119"/>
      <c r="J46" s="119"/>
      <c r="L46" s="101" t="s">
        <v>1237</v>
      </c>
      <c r="M46" s="101"/>
      <c r="N46" s="99"/>
      <c r="O46" s="99"/>
      <c r="P46" s="99"/>
    </row>
    <row r="47" spans="1:17" s="78" customFormat="1" x14ac:dyDescent="0.3">
      <c r="A47" s="118"/>
      <c r="B47" s="118"/>
      <c r="C47" s="118"/>
      <c r="D47" s="118"/>
      <c r="E47" s="118"/>
      <c r="F47" s="118"/>
      <c r="G47" s="119"/>
      <c r="H47" s="119"/>
      <c r="I47" s="119"/>
      <c r="J47" s="119"/>
    </row>
    <row r="48" spans="1:17" s="78" customFormat="1" x14ac:dyDescent="0.3"/>
    <row r="49" spans="1:15" s="78" customFormat="1" x14ac:dyDescent="0.3">
      <c r="A49" s="92"/>
      <c r="B49" s="92"/>
      <c r="C49" s="93"/>
      <c r="D49" s="93"/>
      <c r="E49" s="93"/>
      <c r="F49" s="93"/>
      <c r="G49" s="93"/>
      <c r="H49" s="93"/>
      <c r="I49" s="94"/>
      <c r="J49" s="94"/>
      <c r="K49" s="94"/>
    </row>
    <row r="50" spans="1:15" s="78" customFormat="1" x14ac:dyDescent="0.3">
      <c r="A50" s="104" t="s">
        <v>1340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</row>
    <row r="51" spans="1:15" s="78" customFormat="1" ht="27" customHeight="1" x14ac:dyDescent="0.3">
      <c r="A51" s="102" t="s">
        <v>1346</v>
      </c>
      <c r="B51" s="102"/>
      <c r="C51" s="102"/>
      <c r="D51" s="100" t="s">
        <v>1341</v>
      </c>
      <c r="E51" s="101"/>
      <c r="F51" s="100" t="s">
        <v>1344</v>
      </c>
      <c r="G51" s="101"/>
      <c r="H51" s="100" t="s">
        <v>1342</v>
      </c>
      <c r="I51" s="101"/>
      <c r="J51" s="100" t="s">
        <v>1343</v>
      </c>
      <c r="K51" s="101"/>
      <c r="L51" s="100" t="s">
        <v>1347</v>
      </c>
      <c r="M51" s="101"/>
    </row>
    <row r="52" spans="1:15" s="78" customFormat="1" x14ac:dyDescent="0.3">
      <c r="A52" s="103" t="str">
        <f>IF(N43="","",IF(N43="séparé",L43,N43))</f>
        <v/>
      </c>
      <c r="B52" s="103"/>
      <c r="C52" s="103"/>
      <c r="D52" s="99"/>
      <c r="E52" s="99"/>
      <c r="F52" s="99"/>
      <c r="G52" s="99"/>
      <c r="H52" s="99"/>
      <c r="I52" s="99"/>
      <c r="J52" s="105"/>
      <c r="K52" s="106"/>
      <c r="L52" s="99"/>
      <c r="M52" s="99"/>
      <c r="N52" s="55"/>
      <c r="O52" s="55"/>
    </row>
    <row r="53" spans="1:15" s="78" customFormat="1" x14ac:dyDescent="0.3">
      <c r="A53" s="103" t="str">
        <f>IF(N44="","",IF(N44="séparé",L44,IF(N44=A52,"",N44)))</f>
        <v/>
      </c>
      <c r="B53" s="103"/>
      <c r="C53" s="103"/>
      <c r="D53" s="99"/>
      <c r="E53" s="99"/>
      <c r="F53" s="99"/>
      <c r="G53" s="99"/>
      <c r="H53" s="99"/>
      <c r="I53" s="99"/>
      <c r="J53" s="107"/>
      <c r="K53" s="108"/>
      <c r="L53" s="99"/>
      <c r="M53" s="99"/>
      <c r="N53" s="55"/>
      <c r="O53" s="55"/>
    </row>
    <row r="54" spans="1:15" s="78" customFormat="1" ht="13.05" customHeight="1" x14ac:dyDescent="0.3">
      <c r="A54" s="103" t="str">
        <f>IF(N45="","",IF(N45="séparé",L45,IF(OR(N45=A52,N45=A53),"",N45)))</f>
        <v/>
      </c>
      <c r="B54" s="103"/>
      <c r="C54" s="103"/>
      <c r="D54" s="99"/>
      <c r="E54" s="99"/>
      <c r="F54" s="99"/>
      <c r="G54" s="99"/>
      <c r="H54" s="99"/>
      <c r="I54" s="99"/>
      <c r="J54" s="107"/>
      <c r="K54" s="108"/>
      <c r="L54" s="99"/>
      <c r="M54" s="99"/>
    </row>
    <row r="55" spans="1:15" s="78" customFormat="1" ht="13.05" customHeight="1" x14ac:dyDescent="0.3">
      <c r="A55" s="103" t="str">
        <f>IF(N46="","",IF(N46="séparé",L46,IF(OR(N46=A52,N46=A53,N46=A54),"",N46)))</f>
        <v/>
      </c>
      <c r="B55" s="103"/>
      <c r="C55" s="103"/>
      <c r="D55" s="99"/>
      <c r="E55" s="99"/>
      <c r="F55" s="99"/>
      <c r="G55" s="99"/>
      <c r="H55" s="99"/>
      <c r="I55" s="99"/>
      <c r="J55" s="109"/>
      <c r="K55" s="110"/>
      <c r="L55" s="99"/>
      <c r="M55" s="99"/>
    </row>
    <row r="56" spans="1:15" s="78" customFormat="1" x14ac:dyDescent="0.3"/>
    <row r="57" spans="1:15" s="78" customFormat="1" x14ac:dyDescent="0.3"/>
    <row r="58" spans="1:15" s="78" customFormat="1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</row>
    <row r="59" spans="1:15" s="78" customFormat="1" x14ac:dyDescent="0.3"/>
    <row r="60" spans="1:15" s="78" customFormat="1" x14ac:dyDescent="0.3"/>
    <row r="61" spans="1:15" s="78" customFormat="1" x14ac:dyDescent="0.3"/>
    <row r="62" spans="1:15" s="78" customFormat="1" x14ac:dyDescent="0.3"/>
    <row r="63" spans="1:15" s="78" customFormat="1" x14ac:dyDescent="0.3"/>
    <row r="64" spans="1:15" s="78" customFormat="1" ht="13.05" customHeight="1" x14ac:dyDescent="0.3"/>
    <row r="65" spans="1:1" ht="13.05" customHeight="1" x14ac:dyDescent="0.3"/>
    <row r="66" spans="1:1" ht="13.05" customHeight="1" x14ac:dyDescent="0.3"/>
    <row r="67" spans="1:1" ht="13.05" customHeight="1" x14ac:dyDescent="0.3"/>
    <row r="68" spans="1:1" ht="31.05" customHeight="1" x14ac:dyDescent="0.3"/>
    <row r="70" spans="1:1" ht="13.05" customHeight="1" x14ac:dyDescent="0.3"/>
    <row r="73" spans="1:1" x14ac:dyDescent="0.3">
      <c r="A73" s="95"/>
    </row>
  </sheetData>
  <sheetProtection sheet="1" objects="1" scenarios="1" selectLockedCells="1"/>
  <mergeCells count="132">
    <mergeCell ref="A30:P30"/>
    <mergeCell ref="J3:P3"/>
    <mergeCell ref="B5:H5"/>
    <mergeCell ref="K10:P10"/>
    <mergeCell ref="F10:I10"/>
    <mergeCell ref="A12:D12"/>
    <mergeCell ref="A23:B23"/>
    <mergeCell ref="C23:D23"/>
    <mergeCell ref="H18:I18"/>
    <mergeCell ref="E12:I12"/>
    <mergeCell ref="H16:I16"/>
    <mergeCell ref="A21:H21"/>
    <mergeCell ref="E23:F23"/>
    <mergeCell ref="G22:H22"/>
    <mergeCell ref="G23:H23"/>
    <mergeCell ref="B7:C7"/>
    <mergeCell ref="F7:G7"/>
    <mergeCell ref="N22:P22"/>
    <mergeCell ref="L22:M22"/>
    <mergeCell ref="N23:P23"/>
    <mergeCell ref="L23:M23"/>
    <mergeCell ref="K14:P14"/>
    <mergeCell ref="K15:P15"/>
    <mergeCell ref="K16:P16"/>
    <mergeCell ref="K11:P11"/>
    <mergeCell ref="L25:M25"/>
    <mergeCell ref="K12:P12"/>
    <mergeCell ref="A14:H14"/>
    <mergeCell ref="L26:M26"/>
    <mergeCell ref="G24:H24"/>
    <mergeCell ref="G25:H25"/>
    <mergeCell ref="G27:H27"/>
    <mergeCell ref="G26:H26"/>
    <mergeCell ref="A22:B22"/>
    <mergeCell ref="A26:B26"/>
    <mergeCell ref="C26:D26"/>
    <mergeCell ref="E26:F26"/>
    <mergeCell ref="A24:B24"/>
    <mergeCell ref="C24:D24"/>
    <mergeCell ref="E24:F24"/>
    <mergeCell ref="A25:B25"/>
    <mergeCell ref="C25:D25"/>
    <mergeCell ref="E25:F25"/>
    <mergeCell ref="A27:B27"/>
    <mergeCell ref="C27:D27"/>
    <mergeCell ref="E27:F27"/>
    <mergeCell ref="A1:Q1"/>
    <mergeCell ref="A33:B33"/>
    <mergeCell ref="A34:B34"/>
    <mergeCell ref="A35:B35"/>
    <mergeCell ref="A36:B36"/>
    <mergeCell ref="A32:B32"/>
    <mergeCell ref="I5:P5"/>
    <mergeCell ref="F31:G31"/>
    <mergeCell ref="N31:O31"/>
    <mergeCell ref="F36:G36"/>
    <mergeCell ref="J22:K22"/>
    <mergeCell ref="J23:K23"/>
    <mergeCell ref="J24:K24"/>
    <mergeCell ref="J25:K25"/>
    <mergeCell ref="J26:K26"/>
    <mergeCell ref="N36:O36"/>
    <mergeCell ref="K13:P13"/>
    <mergeCell ref="C22:D22"/>
    <mergeCell ref="E22:F22"/>
    <mergeCell ref="N24:P24"/>
    <mergeCell ref="N25:P25"/>
    <mergeCell ref="N26:P26"/>
    <mergeCell ref="L24:M24"/>
    <mergeCell ref="A31:B31"/>
    <mergeCell ref="A43:F43"/>
    <mergeCell ref="A44:F44"/>
    <mergeCell ref="A45:F45"/>
    <mergeCell ref="G44:H44"/>
    <mergeCell ref="G45:H45"/>
    <mergeCell ref="G43:H43"/>
    <mergeCell ref="N43:P43"/>
    <mergeCell ref="N44:P44"/>
    <mergeCell ref="N45:P45"/>
    <mergeCell ref="I44:J44"/>
    <mergeCell ref="I45:J45"/>
    <mergeCell ref="I43:J43"/>
    <mergeCell ref="L42:P42"/>
    <mergeCell ref="N32:O32"/>
    <mergeCell ref="N33:O33"/>
    <mergeCell ref="N34:O34"/>
    <mergeCell ref="N35:O35"/>
    <mergeCell ref="F32:G32"/>
    <mergeCell ref="F33:G33"/>
    <mergeCell ref="F34:G34"/>
    <mergeCell ref="A42:J42"/>
    <mergeCell ref="F40:G40"/>
    <mergeCell ref="F35:G35"/>
    <mergeCell ref="F55:G55"/>
    <mergeCell ref="H55:I55"/>
    <mergeCell ref="D51:E51"/>
    <mergeCell ref="H51:I51"/>
    <mergeCell ref="J51:K51"/>
    <mergeCell ref="F51:G51"/>
    <mergeCell ref="J52:K55"/>
    <mergeCell ref="L52:M52"/>
    <mergeCell ref="N46:P46"/>
    <mergeCell ref="G47:H47"/>
    <mergeCell ref="I46:J46"/>
    <mergeCell ref="I47:J47"/>
    <mergeCell ref="A46:F46"/>
    <mergeCell ref="G46:H46"/>
    <mergeCell ref="A47:F47"/>
    <mergeCell ref="L53:M53"/>
    <mergeCell ref="L54:M54"/>
    <mergeCell ref="L55:M55"/>
    <mergeCell ref="L51:M51"/>
    <mergeCell ref="L43:M43"/>
    <mergeCell ref="L44:M44"/>
    <mergeCell ref="L45:M45"/>
    <mergeCell ref="L46:M46"/>
    <mergeCell ref="A51:C51"/>
    <mergeCell ref="A52:C52"/>
    <mergeCell ref="A53:C53"/>
    <mergeCell ref="A54:C54"/>
    <mergeCell ref="A55:C55"/>
    <mergeCell ref="A50:M50"/>
    <mergeCell ref="D52:E52"/>
    <mergeCell ref="D53:E53"/>
    <mergeCell ref="D54:E54"/>
    <mergeCell ref="D55:E55"/>
    <mergeCell ref="F52:G52"/>
    <mergeCell ref="H52:I52"/>
    <mergeCell ref="F53:G53"/>
    <mergeCell ref="H53:I53"/>
    <mergeCell ref="F54:G54"/>
    <mergeCell ref="H54:I54"/>
  </mergeCells>
  <conditionalFormatting sqref="F40:G40">
    <cfRule type="cellIs" dxfId="14" priority="17" operator="greaterThanOrEqual">
      <formula>0.05</formula>
    </cfRule>
    <cfRule type="cellIs" dxfId="13" priority="18" operator="lessThan">
      <formula>0</formula>
    </cfRule>
  </conditionalFormatting>
  <conditionalFormatting sqref="K11:P16">
    <cfRule type="containsText" dxfId="12" priority="11" operator="containsText" text=" ">
      <formula>NOT(ISERROR(SEARCH(" ",K11)))</formula>
    </cfRule>
  </conditionalFormatting>
  <conditionalFormatting sqref="L24:M26">
    <cfRule type="expression" dxfId="11" priority="10">
      <formula>NOT(ISBLANK(L24))</formula>
    </cfRule>
  </conditionalFormatting>
  <conditionalFormatting sqref="N24:P24">
    <cfRule type="expression" dxfId="10" priority="9">
      <formula>NOT(ISBLANK(L24))</formula>
    </cfRule>
  </conditionalFormatting>
  <conditionalFormatting sqref="N25:P26">
    <cfRule type="expression" dxfId="9" priority="8">
      <formula>NOT(ISBLANK(L25))</formula>
    </cfRule>
  </conditionalFormatting>
  <conditionalFormatting sqref="A44:F44">
    <cfRule type="containsText" dxfId="8" priority="7" operator="containsText" text=" ">
      <formula>NOT(ISERROR(SEARCH(" ",A44)))</formula>
    </cfRule>
  </conditionalFormatting>
  <conditionalFormatting sqref="A45:F47">
    <cfRule type="containsText" dxfId="7" priority="6" operator="containsText" text=" ">
      <formula>NOT(ISERROR(SEARCH(" ",A45)))</formula>
    </cfRule>
  </conditionalFormatting>
  <conditionalFormatting sqref="G44:H44">
    <cfRule type="expression" dxfId="6" priority="5">
      <formula>NOT(ISBLANK(A44))</formula>
    </cfRule>
  </conditionalFormatting>
  <conditionalFormatting sqref="G45:H47">
    <cfRule type="expression" dxfId="5" priority="3">
      <formula>NOT(ISBLANK(A45))</formula>
    </cfRule>
  </conditionalFormatting>
  <conditionalFormatting sqref="I44:J44">
    <cfRule type="expression" dxfId="4" priority="2">
      <formula>NOT(ISBLANK(A44))</formula>
    </cfRule>
  </conditionalFormatting>
  <conditionalFormatting sqref="I45:J47">
    <cfRule type="expression" dxfId="3" priority="1">
      <formula>NOT(ISBLANK(A45))</formula>
    </cfRule>
  </conditionalFormatting>
  <dataValidations count="17">
    <dataValidation type="whole" allowBlank="1" showInputMessage="1" showErrorMessage="1" sqref="C31:D31 H31 C23:F26">
      <formula1>0</formula1>
      <formula2>800</formula2>
    </dataValidation>
    <dataValidation type="list" allowBlank="1" showInputMessage="1" showErrorMessage="1" sqref="F10">
      <formula1>"compte seul,compte avec d'autres écoles"</formula1>
    </dataValidation>
    <dataValidation type="whole" operator="greaterThanOrEqual" allowBlank="1" showInputMessage="1" showErrorMessage="1" sqref="N23:P26 K49 D52:E55">
      <formula1>0</formula1>
    </dataValidation>
    <dataValidation type="list" allowBlank="1" showInputMessage="1" showErrorMessage="1" sqref="L23:L26">
      <formula1>"1,2,3a,3b,4,5,6,7,8,9,10,11,12,13,14,15,16,17,18,19,20,aucune"</formula1>
    </dataValidation>
    <dataValidation type="list" allowBlank="1" showInputMessage="1" showErrorMessage="1" sqref="N39">
      <formula1>"6,12,18,24"</formula1>
    </dataValidation>
    <dataValidation type="list" allowBlank="1" showInputMessage="1" showErrorMessage="1" sqref="F39 H16 I14 P18">
      <formula1>"OUI,NON"</formula1>
    </dataValidation>
    <dataValidation type="list" allowBlank="1" showInputMessage="1" showErrorMessage="1" sqref="H18">
      <formula1>"2017-2018,2018-2019,2019-2020"</formula1>
    </dataValidation>
    <dataValidation type="list" allowBlank="1" showInputMessage="1" showErrorMessage="1" sqref="I49 G44:G48">
      <formula1>"mi-temps,4/5ème temps,temps plein"</formula1>
    </dataValidation>
    <dataValidation type="whole" allowBlank="1" showInputMessage="1" showErrorMessage="1" sqref="I44:J48">
      <formula1>0</formula1>
      <formula2>4</formula2>
    </dataValidation>
    <dataValidation type="whole" allowBlank="1" showInputMessage="1" showErrorMessage="1" sqref="C32:E35 H32:M35">
      <formula1>0</formula1>
      <formula2>200</formula2>
    </dataValidation>
    <dataValidation type="list" allowBlank="1" showInputMessage="1" showErrorMessage="1" sqref="N43:P43">
      <formula1>"séparé,groupe A+B,groupe A+C,groupe A+D,groupe A+B+C,groupe A+B+D,groupe A+C+D,groupe A+B+C+D"</formula1>
    </dataValidation>
    <dataValidation type="list" allowBlank="1" showInputMessage="1" showErrorMessage="1" sqref="N44:P44">
      <formula1>"séparé,groupe A+B,groupe B+C,groupe B+D,groupe A+B+C,groupe A+B+D,groupe B+C+D,groupe A+B+C+D"</formula1>
    </dataValidation>
    <dataValidation type="list" allowBlank="1" showInputMessage="1" showErrorMessage="1" sqref="N45:P45">
      <formula1>"séparé,groupe A+C,groupe B+C,groupe C+D,groupe A+B+C,groupe B+C+D,groupe A+C+D,groupe A+B+C+D"</formula1>
    </dataValidation>
    <dataValidation type="list" allowBlank="1" showInputMessage="1" showErrorMessage="1" sqref="N46:P46">
      <formula1>"séparé,groupe A+D,groupe B+D,groupe C+D,groupe A+B+D,groupe B+C+D,groupe A+C+D,groupe A+B+C+D"</formula1>
    </dataValidation>
    <dataValidation type="whole" allowBlank="1" showInputMessage="1" showErrorMessage="1" sqref="F52:G55">
      <formula1>0</formula1>
      <formula2>8</formula2>
    </dataValidation>
    <dataValidation type="list" allowBlank="1" showInputMessage="1" showErrorMessage="1" sqref="J52">
      <formula1>"0,3,6,9,12,15,18,21,24,27,30,33,36,39,42,45,48,51,54,57,60"</formula1>
    </dataValidation>
    <dataValidation type="whole" allowBlank="1" showInputMessage="1" showErrorMessage="1" sqref="L52:M55">
      <formula1>0</formula1>
      <formula2>12</formula2>
    </dataValidation>
  </dataValidations>
  <pageMargins left="0.39370078740157483" right="0.19685039370078741" top="0.39370078740157483" bottom="0.39370078740157483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listes!$R$1:$R$158</xm:f>
          </x14:formula1>
          <xm:sqref>K11:P16</xm:sqref>
        </x14:dataValidation>
        <x14:dataValidation type="list" allowBlank="1" showInputMessage="1" showErrorMessage="1">
          <x14:formula1>
            <xm:f>listes!$T$1:$T$7</xm:f>
          </x14:formula1>
          <xm:sqref>E12</xm:sqref>
        </x14:dataValidation>
        <x14:dataValidation type="list" allowBlank="1" showInputMessage="1" showErrorMessage="1">
          <x14:formula1>
            <xm:f>listes!$Q$1:$Q$9</xm:f>
          </x14:formula1>
          <xm:sqref>C49 A44:A48</xm:sqref>
        </x14:dataValidation>
        <x14:dataValidation type="list" allowBlank="1" showInputMessage="1" showErrorMessage="1">
          <x14:formula1>
            <xm:f>listes!$A:$A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Q58"/>
  <sheetViews>
    <sheetView showGridLines="0" zoomScale="120" zoomScaleNormal="120" workbookViewId="0">
      <selection activeCell="B7" sqref="B7:N7"/>
    </sheetView>
  </sheetViews>
  <sheetFormatPr baseColWidth="10" defaultColWidth="5.6640625" defaultRowHeight="13.8" x14ac:dyDescent="0.3"/>
  <cols>
    <col min="1" max="1" width="5.6640625" style="3" customWidth="1"/>
    <col min="2" max="16384" width="5.6640625" style="3"/>
  </cols>
  <sheetData>
    <row r="1" spans="1:17" ht="37.049999999999997" customHeight="1" x14ac:dyDescent="0.3">
      <c r="A1" s="162" t="s">
        <v>1251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9"/>
    </row>
    <row r="3" spans="1:17" ht="18" x14ac:dyDescent="0.35">
      <c r="A3" s="163" t="e">
        <f>"Zone "&amp;'infos école'!F3&amp;" / "&amp;'infos école'!C3&amp;" / "&amp;'infos école'!B5</f>
        <v>#N/A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5" spans="1:17" ht="27.45" customHeight="1" x14ac:dyDescent="0.3">
      <c r="B5" s="21" t="s">
        <v>1349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  <c r="O5" s="164" t="s">
        <v>1299</v>
      </c>
      <c r="P5" s="165"/>
    </row>
    <row r="6" spans="1:17" x14ac:dyDescent="0.3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  <c r="O6" s="12" t="s">
        <v>1297</v>
      </c>
      <c r="P6" s="20" t="s">
        <v>1298</v>
      </c>
    </row>
    <row r="7" spans="1:17" x14ac:dyDescent="0.3">
      <c r="A7" s="14" t="s">
        <v>1257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0"/>
      <c r="P7" s="10"/>
    </row>
    <row r="8" spans="1:17" x14ac:dyDescent="0.3">
      <c r="A8" s="14" t="s">
        <v>1258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1"/>
      <c r="P8" s="11"/>
    </row>
    <row r="9" spans="1:17" x14ac:dyDescent="0.3">
      <c r="A9" s="14" t="s">
        <v>1259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1"/>
      <c r="P9" s="11"/>
    </row>
    <row r="10" spans="1:17" x14ac:dyDescent="0.3">
      <c r="N10" s="16" t="s">
        <v>1213</v>
      </c>
      <c r="O10" s="13">
        <f>SUM(O7:O9)</f>
        <v>0</v>
      </c>
      <c r="P10" s="13">
        <f>SUM(P7:P9)</f>
        <v>0</v>
      </c>
    </row>
    <row r="11" spans="1:17" s="18" customFormat="1" ht="18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8" x14ac:dyDescent="0.35">
      <c r="A12" s="7" t="s">
        <v>1264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x14ac:dyDescent="0.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 x14ac:dyDescent="0.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 x14ac:dyDescent="0.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x14ac:dyDescent="0.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 x14ac:dyDescent="0.3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5" spans="1:17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17" x14ac:dyDescent="0.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x14ac:dyDescent="0.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x14ac:dyDescent="0.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x14ac:dyDescent="0.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3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3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3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3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3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x14ac:dyDescent="0.3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</sheetData>
  <sheetProtection sheet="1" objects="1" scenarios="1" selectLockedCells="1"/>
  <mergeCells count="6">
    <mergeCell ref="B9:N9"/>
    <mergeCell ref="A1:P1"/>
    <mergeCell ref="A3:P3"/>
    <mergeCell ref="O5:P5"/>
    <mergeCell ref="B7:N7"/>
    <mergeCell ref="B8:N8"/>
  </mergeCells>
  <conditionalFormatting sqref="B8:N9">
    <cfRule type="containsText" dxfId="2" priority="3" operator="containsText" text=" ">
      <formula>NOT(ISERROR(SEARCH(" ",B8)))</formula>
    </cfRule>
  </conditionalFormatting>
  <conditionalFormatting sqref="O8:P8">
    <cfRule type="expression" dxfId="1" priority="2">
      <formula>NOT(ISBLANK($B$8))</formula>
    </cfRule>
  </conditionalFormatting>
  <conditionalFormatting sqref="O9:P9">
    <cfRule type="expression" dxfId="0" priority="1">
      <formula>NOT(ISBLANK($B$9))</formula>
    </cfRule>
  </conditionalFormatting>
  <dataValidations count="2">
    <dataValidation type="whole" allowBlank="1" showInputMessage="1" showErrorMessage="1" sqref="O7:O9">
      <formula1>0</formula1>
      <formula2>26</formula2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listes!$S$1:$S$7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tabSelected="1" zoomScale="120" zoomScaleNormal="120" workbookViewId="0">
      <selection activeCell="A6" sqref="A6"/>
    </sheetView>
  </sheetViews>
  <sheetFormatPr baseColWidth="10" defaultColWidth="10.88671875" defaultRowHeight="13.8" x14ac:dyDescent="0.3"/>
  <cols>
    <col min="1" max="1" width="10.88671875" style="3"/>
    <col min="2" max="2" width="0.33203125" style="3" customWidth="1"/>
    <col min="3" max="3" width="15.21875" style="3" customWidth="1"/>
    <col min="4" max="16384" width="10.88671875" style="3"/>
  </cols>
  <sheetData>
    <row r="1" spans="1:3" x14ac:dyDescent="0.3">
      <c r="A1" s="3" t="s">
        <v>1215</v>
      </c>
    </row>
    <row r="2" spans="1:3" x14ac:dyDescent="0.3">
      <c r="A2" s="3" t="s">
        <v>1216</v>
      </c>
    </row>
    <row r="4" spans="1:3" x14ac:dyDescent="0.3">
      <c r="A4" s="2"/>
      <c r="B4" s="3" t="s">
        <v>1265</v>
      </c>
    </row>
    <row r="5" spans="1:3" s="8" customFormat="1" x14ac:dyDescent="0.3">
      <c r="A5" s="5"/>
    </row>
    <row r="6" spans="1:3" s="8" customFormat="1" x14ac:dyDescent="0.3">
      <c r="A6" s="9"/>
      <c r="B6" s="8" t="s">
        <v>1266</v>
      </c>
    </row>
    <row r="8" spans="1:3" x14ac:dyDescent="0.3">
      <c r="A8" s="4"/>
      <c r="B8" s="3" t="s">
        <v>1217</v>
      </c>
    </row>
    <row r="9" spans="1:3" x14ac:dyDescent="0.3">
      <c r="A9" s="27"/>
    </row>
    <row r="10" spans="1:3" x14ac:dyDescent="0.3">
      <c r="A10" s="3" t="s">
        <v>1218</v>
      </c>
    </row>
    <row r="11" spans="1:3" x14ac:dyDescent="0.3">
      <c r="C11" s="3" t="s">
        <v>1219</v>
      </c>
    </row>
    <row r="12" spans="1:3" x14ac:dyDescent="0.3">
      <c r="B12" s="3" t="s">
        <v>1220</v>
      </c>
    </row>
    <row r="13" spans="1:3" x14ac:dyDescent="0.3">
      <c r="B13" s="3" t="s">
        <v>1303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opLeftCell="A11" zoomScaleNormal="100" workbookViewId="0">
      <selection activeCell="L18" sqref="L18"/>
    </sheetView>
  </sheetViews>
  <sheetFormatPr baseColWidth="10" defaultColWidth="6.6640625" defaultRowHeight="13.8" x14ac:dyDescent="0.3"/>
  <cols>
    <col min="1" max="2" width="6.6640625" style="31"/>
    <col min="3" max="11" width="6.6640625" style="29"/>
    <col min="12" max="12" width="8.21875" style="29" bestFit="1" customWidth="1"/>
    <col min="13" max="16384" width="6.6640625" style="29"/>
  </cols>
  <sheetData>
    <row r="1" spans="1:20" x14ac:dyDescent="0.3">
      <c r="A1" s="180" t="s">
        <v>1304</v>
      </c>
      <c r="B1" s="180"/>
      <c r="C1" s="180"/>
      <c r="D1" s="49" t="e">
        <f>'infos école'!F3</f>
        <v>#N/A</v>
      </c>
      <c r="H1" s="30"/>
      <c r="I1" s="30"/>
      <c r="J1" s="32" t="s">
        <v>1307</v>
      </c>
      <c r="K1" s="32" t="s">
        <v>1308</v>
      </c>
      <c r="L1" s="32" t="s">
        <v>1309</v>
      </c>
      <c r="M1" s="32" t="s">
        <v>1310</v>
      </c>
    </row>
    <row r="2" spans="1:20" x14ac:dyDescent="0.3">
      <c r="A2" s="180" t="s">
        <v>1305</v>
      </c>
      <c r="B2" s="180"/>
      <c r="C2" s="180"/>
      <c r="D2" s="49">
        <f>'infos école'!C3</f>
        <v>0</v>
      </c>
      <c r="H2" s="182" t="s">
        <v>1236</v>
      </c>
      <c r="I2" s="182"/>
      <c r="J2" s="97">
        <f>'infos école'!L23</f>
        <v>0</v>
      </c>
      <c r="K2" s="39">
        <f>'infos école'!L24</f>
        <v>0</v>
      </c>
      <c r="L2" s="39">
        <f>'infos école'!L25</f>
        <v>0</v>
      </c>
      <c r="M2" s="39">
        <f>'infos école'!L26</f>
        <v>0</v>
      </c>
    </row>
    <row r="3" spans="1:20" x14ac:dyDescent="0.3">
      <c r="A3" s="180" t="s">
        <v>1306</v>
      </c>
      <c r="B3" s="180"/>
      <c r="C3" s="180"/>
      <c r="D3" s="181" t="e">
        <f>'infos école'!B5</f>
        <v>#N/A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0" x14ac:dyDescent="0.3">
      <c r="A4" s="30"/>
      <c r="B4" s="30"/>
      <c r="C4" s="30"/>
      <c r="D4" s="31"/>
    </row>
    <row r="5" spans="1:20" x14ac:dyDescent="0.3">
      <c r="A5" s="33"/>
      <c r="B5" s="33"/>
      <c r="C5" s="40"/>
      <c r="D5" s="40"/>
      <c r="E5" s="40"/>
      <c r="F5" s="40"/>
      <c r="H5" s="30"/>
      <c r="I5" s="31"/>
      <c r="J5" s="30"/>
    </row>
    <row r="6" spans="1:20" x14ac:dyDescent="0.3">
      <c r="A6" s="33"/>
      <c r="B6" s="33"/>
      <c r="C6" s="183" t="s">
        <v>1311</v>
      </c>
      <c r="D6" s="183"/>
      <c r="E6" s="169" t="s">
        <v>1339</v>
      </c>
      <c r="F6" s="170"/>
      <c r="G6" s="31"/>
      <c r="H6" s="30"/>
      <c r="I6" s="30"/>
      <c r="J6" s="177" t="s">
        <v>1318</v>
      </c>
      <c r="K6" s="177"/>
      <c r="L6" s="177"/>
      <c r="M6" s="178" t="s">
        <v>1319</v>
      </c>
      <c r="N6" s="179"/>
      <c r="O6" s="179"/>
      <c r="P6" s="179"/>
      <c r="Q6" s="179"/>
      <c r="R6" s="179"/>
    </row>
    <row r="7" spans="1:20" ht="48.45" customHeight="1" x14ac:dyDescent="0.3">
      <c r="A7" s="33"/>
      <c r="B7" s="33"/>
      <c r="C7" s="50" t="s">
        <v>1312</v>
      </c>
      <c r="D7" s="50" t="s">
        <v>1313</v>
      </c>
      <c r="E7" s="171"/>
      <c r="F7" s="172"/>
      <c r="G7" s="31"/>
      <c r="H7" s="31"/>
      <c r="I7" s="31"/>
      <c r="J7" s="37" t="s">
        <v>1242</v>
      </c>
      <c r="K7" s="37" t="s">
        <v>1243</v>
      </c>
      <c r="L7" s="37" t="s">
        <v>1244</v>
      </c>
      <c r="M7" s="38" t="s">
        <v>1245</v>
      </c>
      <c r="N7" s="38" t="s">
        <v>1246</v>
      </c>
      <c r="O7" s="38" t="s">
        <v>1247</v>
      </c>
      <c r="P7" s="38" t="s">
        <v>1248</v>
      </c>
      <c r="Q7" s="38" t="s">
        <v>1249</v>
      </c>
      <c r="R7" s="38" t="s">
        <v>1250</v>
      </c>
      <c r="S7" s="98" t="s">
        <v>1320</v>
      </c>
      <c r="T7" s="98" t="s">
        <v>1321</v>
      </c>
    </row>
    <row r="8" spans="1:20" x14ac:dyDescent="0.3">
      <c r="A8" s="34" t="s">
        <v>1314</v>
      </c>
      <c r="B8" s="35"/>
      <c r="C8" s="39">
        <f>'infos école'!E23</f>
        <v>0</v>
      </c>
      <c r="D8" s="39">
        <f>'infos école'!N32</f>
        <v>0</v>
      </c>
      <c r="E8" s="173">
        <f>'infos école'!N43</f>
        <v>0</v>
      </c>
      <c r="F8" s="174"/>
      <c r="G8" s="31"/>
      <c r="H8" s="36" t="s">
        <v>1314</v>
      </c>
      <c r="I8" s="39"/>
      <c r="J8" s="51">
        <f>'infos école'!C32</f>
        <v>0</v>
      </c>
      <c r="K8" s="51">
        <f>'infos école'!D32</f>
        <v>0</v>
      </c>
      <c r="L8" s="51">
        <f>'infos école'!E32</f>
        <v>0</v>
      </c>
      <c r="M8" s="52">
        <f>'infos école'!H32</f>
        <v>0</v>
      </c>
      <c r="N8" s="52">
        <f>'infos école'!I32</f>
        <v>0</v>
      </c>
      <c r="O8" s="52">
        <f>'infos école'!J32</f>
        <v>0</v>
      </c>
      <c r="P8" s="52">
        <f>'infos école'!K32</f>
        <v>0</v>
      </c>
      <c r="Q8" s="52">
        <f>'infos école'!L32</f>
        <v>0</v>
      </c>
      <c r="R8" s="52">
        <f>'infos école'!M32</f>
        <v>0</v>
      </c>
      <c r="S8" s="39">
        <f>SUM(J8:L8)</f>
        <v>0</v>
      </c>
      <c r="T8" s="39">
        <f>SUM(M8:R8)</f>
        <v>0</v>
      </c>
    </row>
    <row r="9" spans="1:20" x14ac:dyDescent="0.3">
      <c r="A9" s="34" t="s">
        <v>1315</v>
      </c>
      <c r="B9" s="35"/>
      <c r="C9" s="39">
        <f>'infos école'!E24</f>
        <v>0</v>
      </c>
      <c r="D9" s="39">
        <f>'infos école'!N33</f>
        <v>0</v>
      </c>
      <c r="E9" s="173">
        <f>'infos école'!N44</f>
        <v>0</v>
      </c>
      <c r="F9" s="174"/>
      <c r="G9" s="31"/>
      <c r="H9" s="36" t="s">
        <v>1315</v>
      </c>
      <c r="I9" s="39"/>
      <c r="J9" s="51">
        <f>'infos école'!C33</f>
        <v>0</v>
      </c>
      <c r="K9" s="51">
        <f>'infos école'!D33</f>
        <v>0</v>
      </c>
      <c r="L9" s="51">
        <f>'infos école'!E33</f>
        <v>0</v>
      </c>
      <c r="M9" s="52">
        <f>'infos école'!H33</f>
        <v>0</v>
      </c>
      <c r="N9" s="52">
        <f>'infos école'!I33</f>
        <v>0</v>
      </c>
      <c r="O9" s="52">
        <f>'infos école'!J33</f>
        <v>0</v>
      </c>
      <c r="P9" s="52">
        <f>'infos école'!K33</f>
        <v>0</v>
      </c>
      <c r="Q9" s="52">
        <f>'infos école'!L33</f>
        <v>0</v>
      </c>
      <c r="R9" s="52">
        <f>'infos école'!M33</f>
        <v>0</v>
      </c>
      <c r="S9" s="39">
        <f t="shared" ref="S9:S11" si="0">SUM(J9:L9)</f>
        <v>0</v>
      </c>
      <c r="T9" s="39">
        <f>SUM(M9:R9)</f>
        <v>0</v>
      </c>
    </row>
    <row r="10" spans="1:20" x14ac:dyDescent="0.3">
      <c r="A10" s="36" t="s">
        <v>1316</v>
      </c>
      <c r="B10" s="34"/>
      <c r="C10" s="39">
        <f>'infos école'!E25</f>
        <v>0</v>
      </c>
      <c r="D10" s="39">
        <f>'infos école'!N34</f>
        <v>0</v>
      </c>
      <c r="E10" s="173">
        <f>'infos école'!N45</f>
        <v>0</v>
      </c>
      <c r="F10" s="174"/>
      <c r="G10" s="31"/>
      <c r="H10" s="36" t="s">
        <v>1316</v>
      </c>
      <c r="I10" s="39"/>
      <c r="J10" s="51">
        <f>'infos école'!C34</f>
        <v>0</v>
      </c>
      <c r="K10" s="51">
        <f>'infos école'!D34</f>
        <v>0</v>
      </c>
      <c r="L10" s="51">
        <f>'infos école'!E34</f>
        <v>0</v>
      </c>
      <c r="M10" s="52">
        <f>'infos école'!H34</f>
        <v>0</v>
      </c>
      <c r="N10" s="52">
        <f>'infos école'!I34</f>
        <v>0</v>
      </c>
      <c r="O10" s="52">
        <f>'infos école'!J34</f>
        <v>0</v>
      </c>
      <c r="P10" s="52">
        <f>'infos école'!K34</f>
        <v>0</v>
      </c>
      <c r="Q10" s="52">
        <f>'infos école'!L34</f>
        <v>0</v>
      </c>
      <c r="R10" s="52">
        <f>'infos école'!M34</f>
        <v>0</v>
      </c>
      <c r="S10" s="39">
        <f t="shared" si="0"/>
        <v>0</v>
      </c>
      <c r="T10" s="39">
        <f>SUM(M10:R10)</f>
        <v>0</v>
      </c>
    </row>
    <row r="11" spans="1:20" x14ac:dyDescent="0.3">
      <c r="A11" s="36" t="s">
        <v>1317</v>
      </c>
      <c r="B11" s="34"/>
      <c r="C11" s="39">
        <f>'infos école'!E26</f>
        <v>0</v>
      </c>
      <c r="D11" s="39">
        <f>'infos école'!N35</f>
        <v>0</v>
      </c>
      <c r="E11" s="173">
        <f>'infos école'!N46</f>
        <v>0</v>
      </c>
      <c r="F11" s="174"/>
      <c r="G11" s="31"/>
      <c r="H11" s="36" t="s">
        <v>1317</v>
      </c>
      <c r="I11" s="39"/>
      <c r="J11" s="51">
        <f>'infos école'!C35</f>
        <v>0</v>
      </c>
      <c r="K11" s="51">
        <f>'infos école'!D35</f>
        <v>0</v>
      </c>
      <c r="L11" s="51">
        <f>'infos école'!E35</f>
        <v>0</v>
      </c>
      <c r="M11" s="52">
        <f>'infos école'!H35</f>
        <v>0</v>
      </c>
      <c r="N11" s="52">
        <f>'infos école'!I35</f>
        <v>0</v>
      </c>
      <c r="O11" s="52">
        <f>'infos école'!J35</f>
        <v>0</v>
      </c>
      <c r="P11" s="52">
        <f>'infos école'!K35</f>
        <v>0</v>
      </c>
      <c r="Q11" s="52">
        <f>'infos école'!L35</f>
        <v>0</v>
      </c>
      <c r="R11" s="52">
        <f>'infos école'!M35</f>
        <v>0</v>
      </c>
      <c r="S11" s="39">
        <f t="shared" si="0"/>
        <v>0</v>
      </c>
      <c r="T11" s="39">
        <f>SUM(M11:R11)</f>
        <v>0</v>
      </c>
    </row>
    <row r="12" spans="1:20" x14ac:dyDescent="0.3">
      <c r="A12" s="33"/>
      <c r="B12" s="33"/>
      <c r="C12" s="40"/>
      <c r="D12" s="40"/>
      <c r="E12" s="40"/>
      <c r="F12" s="40"/>
      <c r="H12" s="31"/>
      <c r="I12" s="31"/>
      <c r="S12" s="39">
        <f>SUM(S8:S11)</f>
        <v>0</v>
      </c>
      <c r="T12" s="39">
        <f>SUM(T8:T11)</f>
        <v>0</v>
      </c>
    </row>
    <row r="13" spans="1:20" x14ac:dyDescent="0.3">
      <c r="N13" s="31"/>
      <c r="O13" s="31"/>
      <c r="P13" s="31"/>
      <c r="Q13" s="31"/>
      <c r="R13" s="31"/>
    </row>
    <row r="14" spans="1:20" x14ac:dyDescent="0.3">
      <c r="L14" s="30"/>
      <c r="M14" s="30"/>
      <c r="N14" s="31"/>
      <c r="O14" s="30"/>
      <c r="P14" s="40"/>
      <c r="Q14" s="31"/>
      <c r="R14" s="31"/>
    </row>
    <row r="15" spans="1:20" x14ac:dyDescent="0.3">
      <c r="C15" s="41"/>
      <c r="E15" s="41" t="s">
        <v>1322</v>
      </c>
    </row>
    <row r="16" spans="1:20" s="45" customFormat="1" ht="79.05" customHeight="1" x14ac:dyDescent="0.3">
      <c r="A16" s="42"/>
      <c r="B16" s="42"/>
      <c r="C16" s="43" t="s">
        <v>1323</v>
      </c>
      <c r="D16" s="43" t="s">
        <v>1324</v>
      </c>
      <c r="E16" s="43" t="s">
        <v>1325</v>
      </c>
      <c r="F16" s="43" t="s">
        <v>1326</v>
      </c>
      <c r="G16" s="43" t="s">
        <v>1327</v>
      </c>
      <c r="H16" s="43" t="s">
        <v>1328</v>
      </c>
      <c r="I16" s="43" t="s">
        <v>1329</v>
      </c>
      <c r="J16" s="43" t="s">
        <v>1330</v>
      </c>
      <c r="K16" s="43" t="s">
        <v>1331</v>
      </c>
      <c r="L16" s="43" t="s">
        <v>1332</v>
      </c>
      <c r="M16" s="44" t="s">
        <v>1333</v>
      </c>
      <c r="N16" s="43" t="s">
        <v>1334</v>
      </c>
      <c r="O16" s="43" t="s">
        <v>1335</v>
      </c>
      <c r="P16" s="43" t="s">
        <v>1336</v>
      </c>
    </row>
    <row r="17" spans="1:19" s="45" customFormat="1" ht="13.05" customHeight="1" x14ac:dyDescent="0.3">
      <c r="A17" s="46" t="s">
        <v>1337</v>
      </c>
      <c r="B17" s="47"/>
      <c r="C17" s="53"/>
      <c r="D17" s="53"/>
      <c r="E17" s="48">
        <f>C17-D17</f>
        <v>0</v>
      </c>
      <c r="F17" s="48">
        <f>QUOTIENT(E17,26)</f>
        <v>0</v>
      </c>
      <c r="G17" s="53"/>
      <c r="H17" s="48">
        <f>QUOTIENT(E17-G17*26,12)*12</f>
        <v>0</v>
      </c>
      <c r="I17" s="48">
        <f>E17-G17*26-H17</f>
        <v>0</v>
      </c>
      <c r="J17" s="53"/>
      <c r="K17" s="53"/>
      <c r="L17" s="53">
        <f>'infos école'!J52</f>
        <v>0</v>
      </c>
      <c r="M17" s="53"/>
      <c r="N17" s="53"/>
      <c r="O17" s="53"/>
      <c r="P17" s="48">
        <f>G17*26+H17+J17+K17+L17+M17+N17+O17</f>
        <v>0</v>
      </c>
      <c r="Q17" s="175" t="str">
        <f>"(= "&amp;QUOTIENT(P17,26)&amp;" classes + "&amp;P17-QUOTIENT(P17,26)*26&amp;" périodes)"</f>
        <v>(= 0 classes + 0 périodes)</v>
      </c>
      <c r="R17" s="176"/>
      <c r="S17" s="176"/>
    </row>
    <row r="18" spans="1:19" x14ac:dyDescent="0.3">
      <c r="A18" s="173" t="str">
        <f>'infos école'!A52:C52</f>
        <v/>
      </c>
      <c r="B18" s="174"/>
      <c r="C18" s="39">
        <f>'infos école'!D52</f>
        <v>0</v>
      </c>
      <c r="D18" s="39">
        <f>'infos école'!F52</f>
        <v>0</v>
      </c>
      <c r="E18" s="39">
        <f>C18-D18</f>
        <v>0</v>
      </c>
      <c r="F18" s="39">
        <f>QUOTIENT(E18,26)</f>
        <v>0</v>
      </c>
      <c r="G18" s="39">
        <v>11</v>
      </c>
      <c r="H18" s="39">
        <f>QUOTIENT(E18-G18*26,12)*12</f>
        <v>-276</v>
      </c>
      <c r="I18" s="39">
        <f>E18-G18*26-H18</f>
        <v>-10</v>
      </c>
      <c r="J18" s="39">
        <f>'infos école'!H52</f>
        <v>0</v>
      </c>
      <c r="K18" s="39">
        <f>'infos école'!N23</f>
        <v>0</v>
      </c>
      <c r="L18" s="39"/>
      <c r="M18" s="39">
        <f>'infos école'!L52</f>
        <v>0</v>
      </c>
      <c r="N18" s="39">
        <v>3</v>
      </c>
      <c r="O18" s="39">
        <v>1</v>
      </c>
      <c r="P18" s="48">
        <f t="shared" ref="P18:P21" si="1">G18*26+H18+J18+K18+L18+M18+N18+O18</f>
        <v>14</v>
      </c>
      <c r="Q18" s="175" t="str">
        <f t="shared" ref="Q18:Q21" si="2">"(= "&amp;QUOTIENT(P18,26)&amp;" classes + "&amp;P18-QUOTIENT(P18,26)*26&amp;" périodes)"</f>
        <v>(= 0 classes + 14 périodes)</v>
      </c>
      <c r="R18" s="176"/>
      <c r="S18" s="176"/>
    </row>
    <row r="19" spans="1:19" x14ac:dyDescent="0.3">
      <c r="A19" s="173" t="str">
        <f>'infos école'!A53:C53</f>
        <v/>
      </c>
      <c r="B19" s="174"/>
      <c r="C19" s="39">
        <f>'infos école'!D53</f>
        <v>0</v>
      </c>
      <c r="D19" s="39">
        <f>'infos école'!F53</f>
        <v>0</v>
      </c>
      <c r="E19" s="39">
        <f>C19-D19</f>
        <v>0</v>
      </c>
      <c r="F19" s="39">
        <f>QUOTIENT(E19,26)</f>
        <v>0</v>
      </c>
      <c r="G19" s="39"/>
      <c r="H19" s="39">
        <f>QUOTIENT(E19-G19*26,12)*12</f>
        <v>0</v>
      </c>
      <c r="I19" s="39">
        <f>E19-G19*26-H19</f>
        <v>0</v>
      </c>
      <c r="J19" s="39">
        <f>'infos école'!H53</f>
        <v>0</v>
      </c>
      <c r="K19" s="39">
        <f>'infos école'!N24</f>
        <v>0</v>
      </c>
      <c r="L19" s="39"/>
      <c r="M19" s="39">
        <f>'infos école'!L53</f>
        <v>0</v>
      </c>
      <c r="N19" s="39"/>
      <c r="O19" s="39"/>
      <c r="P19" s="48">
        <f t="shared" si="1"/>
        <v>0</v>
      </c>
      <c r="Q19" s="175" t="str">
        <f t="shared" si="2"/>
        <v>(= 0 classes + 0 périodes)</v>
      </c>
      <c r="R19" s="176"/>
      <c r="S19" s="176"/>
    </row>
    <row r="20" spans="1:19" x14ac:dyDescent="0.3">
      <c r="A20" s="173" t="str">
        <f>'infos école'!A54:C54</f>
        <v/>
      </c>
      <c r="B20" s="174"/>
      <c r="C20" s="39">
        <f>'infos école'!D54</f>
        <v>0</v>
      </c>
      <c r="D20" s="39">
        <f>'infos école'!F54</f>
        <v>0</v>
      </c>
      <c r="E20" s="39">
        <f>C20-D20</f>
        <v>0</v>
      </c>
      <c r="F20" s="39">
        <f>QUOTIENT(E20,26)</f>
        <v>0</v>
      </c>
      <c r="G20" s="39"/>
      <c r="H20" s="39">
        <f>QUOTIENT(E20-G20*26,12)*12</f>
        <v>0</v>
      </c>
      <c r="I20" s="39">
        <f>E20-G20*26-H20</f>
        <v>0</v>
      </c>
      <c r="J20" s="39">
        <f>'infos école'!H54</f>
        <v>0</v>
      </c>
      <c r="K20" s="39">
        <f>'infos école'!N25</f>
        <v>0</v>
      </c>
      <c r="L20" s="39"/>
      <c r="M20" s="39">
        <f>'infos école'!L54</f>
        <v>0</v>
      </c>
      <c r="N20" s="39"/>
      <c r="O20" s="39"/>
      <c r="P20" s="48">
        <f t="shared" si="1"/>
        <v>0</v>
      </c>
      <c r="Q20" s="175" t="str">
        <f t="shared" si="2"/>
        <v>(= 0 classes + 0 périodes)</v>
      </c>
      <c r="R20" s="176"/>
      <c r="S20" s="176"/>
    </row>
    <row r="21" spans="1:19" x14ac:dyDescent="0.3">
      <c r="A21" s="173" t="str">
        <f>'infos école'!A55:C55</f>
        <v/>
      </c>
      <c r="B21" s="174"/>
      <c r="C21" s="39">
        <f>'infos école'!D55</f>
        <v>0</v>
      </c>
      <c r="D21" s="39">
        <f>'infos école'!F55</f>
        <v>0</v>
      </c>
      <c r="E21" s="39">
        <f>C21-D21</f>
        <v>0</v>
      </c>
      <c r="F21" s="39">
        <f>QUOTIENT(E21,26)</f>
        <v>0</v>
      </c>
      <c r="G21" s="39"/>
      <c r="H21" s="39">
        <f>QUOTIENT(E21-G21*26,12)*12</f>
        <v>0</v>
      </c>
      <c r="I21" s="39">
        <f>E21-G21*26-H21</f>
        <v>0</v>
      </c>
      <c r="J21" s="39">
        <f>'infos école'!H55</f>
        <v>0</v>
      </c>
      <c r="K21" s="39">
        <f>'infos école'!N26</f>
        <v>0</v>
      </c>
      <c r="L21" s="39"/>
      <c r="M21" s="39">
        <f>'infos école'!L55</f>
        <v>0</v>
      </c>
      <c r="N21" s="39"/>
      <c r="O21" s="39"/>
      <c r="P21" s="48">
        <f t="shared" si="1"/>
        <v>0</v>
      </c>
      <c r="Q21" s="175" t="str">
        <f t="shared" si="2"/>
        <v>(= 0 classes + 0 périodes)</v>
      </c>
      <c r="R21" s="176"/>
      <c r="S21" s="176"/>
    </row>
    <row r="23" spans="1:19" ht="13.05" customHeight="1" x14ac:dyDescent="0.3">
      <c r="A23" s="167" t="s">
        <v>1348</v>
      </c>
      <c r="B23" s="167"/>
      <c r="C23" s="167"/>
      <c r="D23" s="167"/>
      <c r="E23" s="167"/>
      <c r="F23" s="167"/>
      <c r="G23" s="167"/>
      <c r="H23" s="54"/>
      <c r="I23" s="168" t="s">
        <v>1338</v>
      </c>
      <c r="J23" s="168"/>
      <c r="K23" s="168"/>
      <c r="L23" s="168"/>
      <c r="M23" s="168"/>
      <c r="N23" s="168"/>
      <c r="O23" s="168"/>
    </row>
    <row r="24" spans="1:19" ht="13.05" customHeight="1" x14ac:dyDescent="0.3">
      <c r="A24" s="167"/>
      <c r="B24" s="167"/>
      <c r="C24" s="167"/>
      <c r="D24" s="167"/>
      <c r="E24" s="167"/>
      <c r="F24" s="167"/>
      <c r="G24" s="167"/>
      <c r="H24" s="54"/>
      <c r="I24" s="168"/>
      <c r="J24" s="168"/>
      <c r="K24" s="168"/>
      <c r="L24" s="168"/>
      <c r="M24" s="168"/>
      <c r="N24" s="168"/>
      <c r="O24" s="168"/>
    </row>
    <row r="25" spans="1:19" ht="13.05" customHeight="1" x14ac:dyDescent="0.3">
      <c r="A25" s="167"/>
      <c r="B25" s="167"/>
      <c r="C25" s="167"/>
      <c r="D25" s="167"/>
      <c r="E25" s="167"/>
      <c r="F25" s="167"/>
      <c r="G25" s="167"/>
      <c r="H25" s="54"/>
      <c r="I25" s="168"/>
      <c r="J25" s="168"/>
      <c r="K25" s="168"/>
      <c r="L25" s="168"/>
      <c r="M25" s="168"/>
      <c r="N25" s="168"/>
      <c r="O25" s="168"/>
    </row>
    <row r="26" spans="1:19" ht="13.05" customHeight="1" x14ac:dyDescent="0.3">
      <c r="A26" s="167"/>
      <c r="B26" s="167"/>
      <c r="C26" s="167"/>
      <c r="D26" s="167"/>
      <c r="E26" s="167"/>
      <c r="F26" s="167"/>
      <c r="G26" s="167"/>
      <c r="H26" s="54"/>
      <c r="I26" s="168"/>
      <c r="J26" s="168"/>
      <c r="K26" s="168"/>
      <c r="L26" s="168"/>
      <c r="M26" s="168"/>
      <c r="N26" s="168"/>
      <c r="O26" s="168"/>
    </row>
    <row r="27" spans="1:19" ht="13.05" customHeight="1" x14ac:dyDescent="0.3">
      <c r="A27" s="167"/>
      <c r="B27" s="167"/>
      <c r="C27" s="167"/>
      <c r="D27" s="167"/>
      <c r="E27" s="167"/>
      <c r="F27" s="167"/>
      <c r="G27" s="167"/>
      <c r="H27" s="54"/>
      <c r="I27" s="168"/>
      <c r="J27" s="168"/>
      <c r="K27" s="168"/>
      <c r="L27" s="168"/>
      <c r="M27" s="168"/>
      <c r="N27" s="168"/>
      <c r="O27" s="168"/>
    </row>
    <row r="28" spans="1:19" ht="13.05" customHeight="1" x14ac:dyDescent="0.3">
      <c r="A28" s="167"/>
      <c r="B28" s="167"/>
      <c r="C28" s="167"/>
      <c r="D28" s="167"/>
      <c r="E28" s="167"/>
      <c r="F28" s="167"/>
      <c r="G28" s="167"/>
      <c r="H28" s="54"/>
      <c r="I28" s="168"/>
      <c r="J28" s="168"/>
      <c r="K28" s="168"/>
      <c r="L28" s="168"/>
      <c r="M28" s="168"/>
      <c r="N28" s="168"/>
      <c r="O28" s="168"/>
    </row>
    <row r="29" spans="1:19" ht="13.05" customHeight="1" x14ac:dyDescent="0.3">
      <c r="A29" s="167"/>
      <c r="B29" s="167"/>
      <c r="C29" s="167"/>
      <c r="D29" s="167"/>
      <c r="E29" s="167"/>
      <c r="F29" s="167"/>
      <c r="G29" s="167"/>
      <c r="H29" s="54"/>
      <c r="I29" s="168"/>
      <c r="J29" s="168"/>
      <c r="K29" s="168"/>
      <c r="L29" s="168"/>
      <c r="M29" s="168"/>
      <c r="N29" s="168"/>
      <c r="O29" s="168"/>
    </row>
    <row r="30" spans="1:19" ht="13.05" customHeight="1" x14ac:dyDescent="0.3">
      <c r="A30" s="167"/>
      <c r="B30" s="167"/>
      <c r="C30" s="167"/>
      <c r="D30" s="167"/>
      <c r="E30" s="167"/>
      <c r="F30" s="167"/>
      <c r="G30" s="167"/>
      <c r="H30" s="54"/>
      <c r="I30" s="168"/>
      <c r="J30" s="168"/>
      <c r="K30" s="168"/>
      <c r="L30" s="168"/>
      <c r="M30" s="168"/>
      <c r="N30" s="168"/>
      <c r="O30" s="168"/>
    </row>
    <row r="31" spans="1:19" ht="13.05" customHeight="1" x14ac:dyDescent="0.3">
      <c r="A31" s="167"/>
      <c r="B31" s="167"/>
      <c r="C31" s="167"/>
      <c r="D31" s="167"/>
      <c r="E31" s="167"/>
      <c r="F31" s="167"/>
      <c r="G31" s="167"/>
      <c r="H31" s="54"/>
      <c r="I31" s="168"/>
      <c r="J31" s="168"/>
      <c r="K31" s="168"/>
      <c r="L31" s="168"/>
      <c r="M31" s="168"/>
      <c r="N31" s="168"/>
      <c r="O31" s="168"/>
    </row>
    <row r="32" spans="1:19" ht="13.05" customHeight="1" x14ac:dyDescent="0.3">
      <c r="A32" s="167"/>
      <c r="B32" s="167"/>
      <c r="C32" s="167"/>
      <c r="D32" s="167"/>
      <c r="E32" s="167"/>
      <c r="F32" s="167"/>
      <c r="G32" s="167"/>
      <c r="H32" s="54"/>
      <c r="I32" s="168"/>
      <c r="J32" s="168"/>
      <c r="K32" s="168"/>
      <c r="L32" s="168"/>
      <c r="M32" s="168"/>
      <c r="N32" s="168"/>
      <c r="O32" s="168"/>
    </row>
    <row r="33" spans="1:15" ht="13.05" customHeight="1" x14ac:dyDescent="0.3">
      <c r="A33" s="167"/>
      <c r="B33" s="167"/>
      <c r="C33" s="167"/>
      <c r="D33" s="167"/>
      <c r="E33" s="167"/>
      <c r="F33" s="167"/>
      <c r="G33" s="167"/>
      <c r="H33" s="54"/>
      <c r="I33" s="168"/>
      <c r="J33" s="168"/>
      <c r="K33" s="168"/>
      <c r="L33" s="168"/>
      <c r="M33" s="168"/>
      <c r="N33" s="168"/>
      <c r="O33" s="168"/>
    </row>
    <row r="34" spans="1:15" ht="13.05" customHeight="1" x14ac:dyDescent="0.3">
      <c r="A34" s="167"/>
      <c r="B34" s="167"/>
      <c r="C34" s="167"/>
      <c r="D34" s="167"/>
      <c r="E34" s="167"/>
      <c r="F34" s="167"/>
      <c r="G34" s="167"/>
      <c r="H34" s="54"/>
      <c r="I34" s="168"/>
      <c r="J34" s="168"/>
      <c r="K34" s="168"/>
      <c r="L34" s="168"/>
      <c r="M34" s="168"/>
      <c r="N34" s="168"/>
      <c r="O34" s="168"/>
    </row>
  </sheetData>
  <mergeCells count="24">
    <mergeCell ref="A1:C1"/>
    <mergeCell ref="A2:C2"/>
    <mergeCell ref="A3:C3"/>
    <mergeCell ref="D3:N3"/>
    <mergeCell ref="H2:I2"/>
    <mergeCell ref="Q17:S17"/>
    <mergeCell ref="Q18:S18"/>
    <mergeCell ref="Q19:S19"/>
    <mergeCell ref="Q20:S20"/>
    <mergeCell ref="Q21:S21"/>
    <mergeCell ref="A23:G34"/>
    <mergeCell ref="I23:O34"/>
    <mergeCell ref="E6:F7"/>
    <mergeCell ref="E8:F8"/>
    <mergeCell ref="E9:F9"/>
    <mergeCell ref="E10:F10"/>
    <mergeCell ref="E11:F11"/>
    <mergeCell ref="A18:B18"/>
    <mergeCell ref="A19:B19"/>
    <mergeCell ref="A20:B20"/>
    <mergeCell ref="A21:B21"/>
    <mergeCell ref="J6:L6"/>
    <mergeCell ref="M6:R6"/>
    <mergeCell ref="C6:D6"/>
  </mergeCells>
  <pageMargins left="0.19685039370078741" right="0.19685039370078741" top="0.39370078740157483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58"/>
  <sheetViews>
    <sheetView topLeftCell="M1" zoomScale="80" zoomScaleNormal="80" workbookViewId="0">
      <selection activeCell="S7" sqref="S7"/>
    </sheetView>
  </sheetViews>
  <sheetFormatPr baseColWidth="10" defaultRowHeight="14.4" x14ac:dyDescent="0.3"/>
  <cols>
    <col min="1" max="1" width="5.88671875" bestFit="1" customWidth="1"/>
    <col min="2" max="2" width="2.88671875" bestFit="1" customWidth="1"/>
    <col min="3" max="3" width="44.77734375" bestFit="1" customWidth="1"/>
    <col min="4" max="4" width="22.88671875" bestFit="1" customWidth="1"/>
    <col min="5" max="5" width="13.77734375" bestFit="1" customWidth="1"/>
    <col min="6" max="6" width="21.6640625" bestFit="1" customWidth="1"/>
    <col min="7" max="7" width="15.44140625" bestFit="1" customWidth="1"/>
    <col min="8" max="8" width="13.88671875" bestFit="1" customWidth="1"/>
    <col min="9" max="9" width="33.6640625" bestFit="1" customWidth="1"/>
    <col min="10" max="10" width="4.88671875" bestFit="1" customWidth="1"/>
    <col min="11" max="11" width="26.5546875" bestFit="1" customWidth="1"/>
    <col min="12" max="12" width="27.21875" bestFit="1" customWidth="1"/>
    <col min="13" max="13" width="8.88671875" bestFit="1" customWidth="1"/>
    <col min="14" max="14" width="12.109375" bestFit="1" customWidth="1"/>
    <col min="15" max="15" width="9.77734375" bestFit="1" customWidth="1"/>
    <col min="17" max="17" width="35.77734375" bestFit="1" customWidth="1"/>
    <col min="18" max="18" width="44.77734375" bestFit="1" customWidth="1"/>
    <col min="19" max="19" width="64.77734375" style="3" bestFit="1" customWidth="1"/>
  </cols>
  <sheetData>
    <row r="1" spans="1:20" x14ac:dyDescent="0.3">
      <c r="A1">
        <v>674</v>
      </c>
      <c r="B1">
        <v>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1226</v>
      </c>
      <c r="R1" t="s">
        <v>765</v>
      </c>
      <c r="S1" s="1" t="s">
        <v>1262</v>
      </c>
      <c r="T1" t="s">
        <v>1267</v>
      </c>
    </row>
    <row r="2" spans="1:20" x14ac:dyDescent="0.3">
      <c r="A2">
        <v>675</v>
      </c>
      <c r="B2">
        <v>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1227</v>
      </c>
      <c r="R2" t="s">
        <v>1000</v>
      </c>
      <c r="S2" s="1" t="s">
        <v>1260</v>
      </c>
      <c r="T2" t="s">
        <v>1268</v>
      </c>
    </row>
    <row r="3" spans="1:20" x14ac:dyDescent="0.3">
      <c r="A3">
        <v>724</v>
      </c>
      <c r="B3">
        <v>2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>
        <v>1450</v>
      </c>
      <c r="K3" t="s">
        <v>25</v>
      </c>
      <c r="L3" t="s">
        <v>26</v>
      </c>
      <c r="M3" t="s">
        <v>8</v>
      </c>
      <c r="N3" t="s">
        <v>9</v>
      </c>
      <c r="O3" t="s">
        <v>10</v>
      </c>
      <c r="Q3" t="s">
        <v>1228</v>
      </c>
      <c r="R3" t="s">
        <v>1164</v>
      </c>
      <c r="S3" s="1" t="s">
        <v>1300</v>
      </c>
      <c r="T3" t="s">
        <v>1269</v>
      </c>
    </row>
    <row r="4" spans="1:20" x14ac:dyDescent="0.3">
      <c r="A4">
        <v>767</v>
      </c>
      <c r="B4">
        <v>2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>
        <v>1457</v>
      </c>
      <c r="K4" t="s">
        <v>34</v>
      </c>
      <c r="L4" t="s">
        <v>35</v>
      </c>
      <c r="M4" t="s">
        <v>8</v>
      </c>
      <c r="N4" t="s">
        <v>9</v>
      </c>
      <c r="O4" t="s">
        <v>10</v>
      </c>
      <c r="Q4" t="s">
        <v>1229</v>
      </c>
      <c r="R4" t="s">
        <v>707</v>
      </c>
      <c r="S4" s="1" t="s">
        <v>1263</v>
      </c>
      <c r="T4" t="s">
        <v>1270</v>
      </c>
    </row>
    <row r="5" spans="1:20" x14ac:dyDescent="0.3">
      <c r="A5">
        <v>1068</v>
      </c>
      <c r="B5">
        <v>10</v>
      </c>
      <c r="C5" t="s">
        <v>36</v>
      </c>
      <c r="D5" t="s">
        <v>37</v>
      </c>
      <c r="F5" t="s">
        <v>38</v>
      </c>
      <c r="G5" t="s">
        <v>39</v>
      </c>
      <c r="H5" t="s">
        <v>40</v>
      </c>
      <c r="I5" t="s">
        <v>41</v>
      </c>
      <c r="J5">
        <v>6280</v>
      </c>
      <c r="K5" t="s">
        <v>42</v>
      </c>
      <c r="L5" t="s">
        <v>43</v>
      </c>
      <c r="M5" t="s">
        <v>8</v>
      </c>
      <c r="N5" t="s">
        <v>9</v>
      </c>
      <c r="O5" t="s">
        <v>10</v>
      </c>
      <c r="Q5" t="s">
        <v>1230</v>
      </c>
      <c r="R5" t="s">
        <v>918</v>
      </c>
      <c r="S5" s="1" t="s">
        <v>1350</v>
      </c>
      <c r="T5" t="s">
        <v>1271</v>
      </c>
    </row>
    <row r="6" spans="1:20" x14ac:dyDescent="0.3">
      <c r="A6">
        <v>1104</v>
      </c>
      <c r="B6">
        <v>10</v>
      </c>
      <c r="C6" t="s">
        <v>44</v>
      </c>
      <c r="D6" t="s">
        <v>45</v>
      </c>
      <c r="F6" t="s">
        <v>46</v>
      </c>
      <c r="G6" t="s">
        <v>47</v>
      </c>
      <c r="H6" t="s">
        <v>48</v>
      </c>
      <c r="I6" t="s">
        <v>49</v>
      </c>
      <c r="J6">
        <v>6210</v>
      </c>
      <c r="K6" t="s">
        <v>50</v>
      </c>
      <c r="L6" t="s">
        <v>51</v>
      </c>
      <c r="M6" t="s">
        <v>8</v>
      </c>
      <c r="N6" t="s">
        <v>9</v>
      </c>
      <c r="O6" t="s">
        <v>10</v>
      </c>
      <c r="Q6" t="s">
        <v>1231</v>
      </c>
      <c r="R6" t="s">
        <v>663</v>
      </c>
      <c r="S6" s="1" t="s">
        <v>1261</v>
      </c>
      <c r="T6" t="s">
        <v>1272</v>
      </c>
    </row>
    <row r="7" spans="1:20" x14ac:dyDescent="0.3">
      <c r="A7">
        <v>1329</v>
      </c>
      <c r="B7">
        <v>8</v>
      </c>
      <c r="C7" t="s">
        <v>52</v>
      </c>
      <c r="D7" t="s">
        <v>53</v>
      </c>
      <c r="F7" t="s">
        <v>54</v>
      </c>
      <c r="G7" t="s">
        <v>55</v>
      </c>
      <c r="H7" t="s">
        <v>56</v>
      </c>
      <c r="I7" t="s">
        <v>57</v>
      </c>
      <c r="J7">
        <v>7712</v>
      </c>
      <c r="K7" t="s">
        <v>58</v>
      </c>
      <c r="L7" t="s">
        <v>59</v>
      </c>
      <c r="M7" t="s">
        <v>8</v>
      </c>
      <c r="N7" t="s">
        <v>9</v>
      </c>
      <c r="O7" t="s">
        <v>10</v>
      </c>
      <c r="Q7" t="s">
        <v>1235</v>
      </c>
      <c r="R7" t="s">
        <v>1151</v>
      </c>
      <c r="S7" s="1" t="s">
        <v>1292</v>
      </c>
      <c r="T7" t="s">
        <v>1273</v>
      </c>
    </row>
    <row r="8" spans="1:20" x14ac:dyDescent="0.3">
      <c r="A8">
        <v>1562</v>
      </c>
      <c r="B8">
        <v>10</v>
      </c>
      <c r="C8" t="s">
        <v>60</v>
      </c>
      <c r="D8" t="s">
        <v>61</v>
      </c>
      <c r="F8" t="s">
        <v>62</v>
      </c>
      <c r="G8" t="s">
        <v>63</v>
      </c>
      <c r="H8" t="s">
        <v>64</v>
      </c>
      <c r="I8" t="s">
        <v>65</v>
      </c>
      <c r="J8">
        <v>6590</v>
      </c>
      <c r="K8" t="s">
        <v>66</v>
      </c>
      <c r="L8" t="s">
        <v>67</v>
      </c>
      <c r="M8" t="s">
        <v>8</v>
      </c>
      <c r="N8" t="s">
        <v>9</v>
      </c>
      <c r="O8" t="s">
        <v>10</v>
      </c>
      <c r="Q8" t="s">
        <v>1232</v>
      </c>
      <c r="R8" t="s">
        <v>827</v>
      </c>
    </row>
    <row r="9" spans="1:20" x14ac:dyDescent="0.3">
      <c r="A9">
        <v>1645</v>
      </c>
      <c r="B9">
        <v>8</v>
      </c>
      <c r="C9" t="s">
        <v>68</v>
      </c>
      <c r="D9" t="s">
        <v>69</v>
      </c>
      <c r="F9" t="s">
        <v>70</v>
      </c>
      <c r="G9" t="s">
        <v>71</v>
      </c>
      <c r="H9" t="s">
        <v>72</v>
      </c>
      <c r="I9" t="s">
        <v>73</v>
      </c>
      <c r="J9">
        <v>7618</v>
      </c>
      <c r="K9" t="s">
        <v>74</v>
      </c>
      <c r="L9" t="s">
        <v>75</v>
      </c>
      <c r="M9" t="s">
        <v>8</v>
      </c>
      <c r="N9" t="s">
        <v>9</v>
      </c>
      <c r="O9" t="s">
        <v>10</v>
      </c>
      <c r="Q9" t="s">
        <v>1241</v>
      </c>
      <c r="R9" t="s">
        <v>136</v>
      </c>
    </row>
    <row r="10" spans="1:20" x14ac:dyDescent="0.3">
      <c r="A10">
        <v>1761</v>
      </c>
      <c r="B10">
        <v>3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81</v>
      </c>
      <c r="I10" t="s">
        <v>82</v>
      </c>
      <c r="J10">
        <v>4190</v>
      </c>
      <c r="K10" t="s">
        <v>83</v>
      </c>
      <c r="L10" t="s">
        <v>84</v>
      </c>
      <c r="M10" t="s">
        <v>8</v>
      </c>
      <c r="N10" t="s">
        <v>9</v>
      </c>
      <c r="O10" t="s">
        <v>10</v>
      </c>
      <c r="R10" t="s">
        <v>508</v>
      </c>
    </row>
    <row r="11" spans="1:20" x14ac:dyDescent="0.3">
      <c r="A11">
        <v>1844</v>
      </c>
      <c r="B11">
        <v>4</v>
      </c>
      <c r="C11" t="s">
        <v>85</v>
      </c>
      <c r="D11" t="s">
        <v>86</v>
      </c>
      <c r="F11" t="s">
        <v>87</v>
      </c>
      <c r="G11" t="s">
        <v>88</v>
      </c>
      <c r="H11" t="s">
        <v>16</v>
      </c>
      <c r="I11" t="s">
        <v>89</v>
      </c>
      <c r="J11">
        <v>4690</v>
      </c>
      <c r="K11" t="s">
        <v>90</v>
      </c>
      <c r="L11" t="s">
        <v>91</v>
      </c>
      <c r="M11" t="s">
        <v>8</v>
      </c>
      <c r="N11" t="s">
        <v>9</v>
      </c>
      <c r="O11" t="s">
        <v>10</v>
      </c>
      <c r="R11" t="s">
        <v>267</v>
      </c>
    </row>
    <row r="12" spans="1:20" x14ac:dyDescent="0.3">
      <c r="A12">
        <v>2245</v>
      </c>
      <c r="B12">
        <v>5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>
        <v>4650</v>
      </c>
      <c r="K12" t="s">
        <v>99</v>
      </c>
      <c r="L12" t="s">
        <v>100</v>
      </c>
      <c r="M12" t="s">
        <v>8</v>
      </c>
      <c r="N12" t="s">
        <v>9</v>
      </c>
      <c r="O12" t="s">
        <v>10</v>
      </c>
      <c r="R12" t="s">
        <v>781</v>
      </c>
    </row>
    <row r="13" spans="1:20" x14ac:dyDescent="0.3">
      <c r="A13">
        <v>2257</v>
      </c>
      <c r="B13">
        <v>5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16</v>
      </c>
      <c r="I13" t="s">
        <v>106</v>
      </c>
      <c r="J13">
        <v>4990</v>
      </c>
      <c r="K13" t="s">
        <v>107</v>
      </c>
      <c r="L13" t="s">
        <v>108</v>
      </c>
      <c r="M13" t="s">
        <v>8</v>
      </c>
      <c r="N13" t="s">
        <v>9</v>
      </c>
      <c r="O13" t="s">
        <v>10</v>
      </c>
      <c r="R13" t="s">
        <v>873</v>
      </c>
    </row>
    <row r="14" spans="1:20" x14ac:dyDescent="0.3">
      <c r="A14">
        <v>2263</v>
      </c>
      <c r="B14">
        <v>5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 t="s">
        <v>115</v>
      </c>
      <c r="J14">
        <v>4830</v>
      </c>
      <c r="K14" t="s">
        <v>116</v>
      </c>
      <c r="L14" t="s">
        <v>117</v>
      </c>
      <c r="M14" t="s">
        <v>8</v>
      </c>
      <c r="N14" t="s">
        <v>9</v>
      </c>
      <c r="O14" t="s">
        <v>10</v>
      </c>
      <c r="R14" t="s">
        <v>1147</v>
      </c>
    </row>
    <row r="15" spans="1:20" x14ac:dyDescent="0.3">
      <c r="A15">
        <v>2333</v>
      </c>
      <c r="B15">
        <v>5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123</v>
      </c>
      <c r="I15" t="s">
        <v>124</v>
      </c>
      <c r="J15">
        <v>4802</v>
      </c>
      <c r="K15" t="s">
        <v>125</v>
      </c>
      <c r="L15" t="s">
        <v>126</v>
      </c>
      <c r="M15" t="s">
        <v>8</v>
      </c>
      <c r="N15" t="s">
        <v>9</v>
      </c>
      <c r="O15" t="s">
        <v>10</v>
      </c>
      <c r="R15" t="s">
        <v>631</v>
      </c>
    </row>
    <row r="16" spans="1:20" x14ac:dyDescent="0.3">
      <c r="A16">
        <v>2384</v>
      </c>
      <c r="B16">
        <v>3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132</v>
      </c>
      <c r="I16" t="s">
        <v>133</v>
      </c>
      <c r="J16">
        <v>4260</v>
      </c>
      <c r="K16" t="s">
        <v>134</v>
      </c>
      <c r="L16" t="s">
        <v>135</v>
      </c>
      <c r="M16" t="s">
        <v>8</v>
      </c>
      <c r="N16" t="s">
        <v>9</v>
      </c>
      <c r="O16" t="s">
        <v>10</v>
      </c>
      <c r="R16" t="s">
        <v>980</v>
      </c>
    </row>
    <row r="17" spans="1:18" x14ac:dyDescent="0.3">
      <c r="A17">
        <v>2486</v>
      </c>
      <c r="B17">
        <v>7</v>
      </c>
      <c r="C17" t="s">
        <v>136</v>
      </c>
      <c r="D17" t="s">
        <v>137</v>
      </c>
      <c r="F17" t="s">
        <v>138</v>
      </c>
      <c r="G17" t="s">
        <v>139</v>
      </c>
      <c r="H17" t="s">
        <v>140</v>
      </c>
      <c r="I17" t="s">
        <v>141</v>
      </c>
      <c r="J17">
        <v>6792</v>
      </c>
      <c r="K17" t="s">
        <v>142</v>
      </c>
      <c r="L17" t="s">
        <v>143</v>
      </c>
      <c r="M17" t="s">
        <v>8</v>
      </c>
      <c r="N17" t="s">
        <v>9</v>
      </c>
      <c r="O17" t="s">
        <v>10</v>
      </c>
      <c r="R17" t="s">
        <v>1140</v>
      </c>
    </row>
    <row r="18" spans="1:18" x14ac:dyDescent="0.3">
      <c r="A18">
        <v>2496</v>
      </c>
      <c r="B18">
        <v>7</v>
      </c>
      <c r="C18" t="s">
        <v>144</v>
      </c>
      <c r="D18" t="s">
        <v>145</v>
      </c>
      <c r="F18" t="s">
        <v>146</v>
      </c>
      <c r="G18" t="s">
        <v>147</v>
      </c>
      <c r="H18" t="s">
        <v>148</v>
      </c>
      <c r="I18" t="s">
        <v>149</v>
      </c>
      <c r="J18">
        <v>6780</v>
      </c>
      <c r="K18" t="s">
        <v>150</v>
      </c>
      <c r="L18" t="s">
        <v>151</v>
      </c>
      <c r="M18" t="s">
        <v>8</v>
      </c>
      <c r="N18" t="s">
        <v>9</v>
      </c>
      <c r="O18" t="s">
        <v>10</v>
      </c>
      <c r="R18" t="s">
        <v>639</v>
      </c>
    </row>
    <row r="19" spans="1:18" x14ac:dyDescent="0.3">
      <c r="A19">
        <v>2547</v>
      </c>
      <c r="B19">
        <v>7</v>
      </c>
      <c r="C19" t="s">
        <v>152</v>
      </c>
      <c r="D19" t="s">
        <v>153</v>
      </c>
      <c r="F19" t="s">
        <v>154</v>
      </c>
      <c r="G19" t="s">
        <v>155</v>
      </c>
      <c r="H19" t="s">
        <v>156</v>
      </c>
      <c r="I19" t="s">
        <v>157</v>
      </c>
      <c r="J19">
        <v>6640</v>
      </c>
      <c r="K19" t="s">
        <v>158</v>
      </c>
      <c r="L19" t="s">
        <v>159</v>
      </c>
      <c r="M19" t="s">
        <v>8</v>
      </c>
      <c r="N19" t="s">
        <v>9</v>
      </c>
      <c r="O19" t="s">
        <v>10</v>
      </c>
      <c r="R19" t="s">
        <v>1204</v>
      </c>
    </row>
    <row r="20" spans="1:18" x14ac:dyDescent="0.3">
      <c r="A20">
        <v>2579</v>
      </c>
      <c r="B20">
        <v>7</v>
      </c>
      <c r="C20" t="s">
        <v>160</v>
      </c>
      <c r="D20" t="s">
        <v>161</v>
      </c>
      <c r="F20" t="s">
        <v>162</v>
      </c>
      <c r="G20" t="s">
        <v>163</v>
      </c>
      <c r="H20" t="s">
        <v>164</v>
      </c>
      <c r="I20" t="s">
        <v>165</v>
      </c>
      <c r="J20">
        <v>6990</v>
      </c>
      <c r="K20" t="s">
        <v>166</v>
      </c>
      <c r="L20" t="s">
        <v>167</v>
      </c>
      <c r="M20" t="s">
        <v>8</v>
      </c>
      <c r="N20" t="s">
        <v>9</v>
      </c>
      <c r="O20" t="s">
        <v>10</v>
      </c>
      <c r="R20" t="s">
        <v>896</v>
      </c>
    </row>
    <row r="21" spans="1:18" x14ac:dyDescent="0.3">
      <c r="A21">
        <v>2658</v>
      </c>
      <c r="B21">
        <v>7</v>
      </c>
      <c r="C21" t="s">
        <v>168</v>
      </c>
      <c r="D21" t="s">
        <v>169</v>
      </c>
      <c r="F21" t="s">
        <v>170</v>
      </c>
      <c r="G21" t="s">
        <v>171</v>
      </c>
      <c r="H21" t="s">
        <v>172</v>
      </c>
      <c r="I21" t="s">
        <v>173</v>
      </c>
      <c r="J21">
        <v>6890</v>
      </c>
      <c r="K21" t="s">
        <v>174</v>
      </c>
      <c r="L21" t="s">
        <v>175</v>
      </c>
      <c r="M21" t="s">
        <v>8</v>
      </c>
      <c r="N21" t="s">
        <v>9</v>
      </c>
      <c r="O21" t="s">
        <v>10</v>
      </c>
      <c r="R21" t="s">
        <v>405</v>
      </c>
    </row>
    <row r="22" spans="1:18" x14ac:dyDescent="0.3">
      <c r="A22">
        <v>2697</v>
      </c>
      <c r="B22">
        <v>7</v>
      </c>
      <c r="C22" t="s">
        <v>176</v>
      </c>
      <c r="D22" t="s">
        <v>177</v>
      </c>
      <c r="F22" t="s">
        <v>178</v>
      </c>
      <c r="G22" t="s">
        <v>179</v>
      </c>
      <c r="H22" t="s">
        <v>180</v>
      </c>
      <c r="I22" t="s">
        <v>181</v>
      </c>
      <c r="J22">
        <v>6920</v>
      </c>
      <c r="K22" t="s">
        <v>182</v>
      </c>
      <c r="L22" t="s">
        <v>183</v>
      </c>
      <c r="M22" t="s">
        <v>8</v>
      </c>
      <c r="N22" t="s">
        <v>9</v>
      </c>
      <c r="O22" t="s">
        <v>10</v>
      </c>
      <c r="R22" t="s">
        <v>948</v>
      </c>
    </row>
    <row r="23" spans="1:18" x14ac:dyDescent="0.3">
      <c r="A23">
        <v>2727</v>
      </c>
      <c r="B23">
        <v>7</v>
      </c>
      <c r="C23" t="s">
        <v>184</v>
      </c>
      <c r="D23" t="s">
        <v>185</v>
      </c>
      <c r="E23" t="s">
        <v>186</v>
      </c>
      <c r="F23" t="s">
        <v>187</v>
      </c>
      <c r="G23" t="s">
        <v>188</v>
      </c>
      <c r="H23" t="s">
        <v>189</v>
      </c>
      <c r="I23" t="s">
        <v>190</v>
      </c>
      <c r="J23">
        <v>6740</v>
      </c>
      <c r="K23" t="s">
        <v>191</v>
      </c>
      <c r="L23" t="s">
        <v>192</v>
      </c>
      <c r="M23" t="s">
        <v>8</v>
      </c>
      <c r="N23" t="s">
        <v>9</v>
      </c>
      <c r="O23" t="s">
        <v>10</v>
      </c>
      <c r="R23" t="s">
        <v>466</v>
      </c>
    </row>
    <row r="24" spans="1:18" x14ac:dyDescent="0.3">
      <c r="A24">
        <v>2737</v>
      </c>
      <c r="B24">
        <v>7</v>
      </c>
      <c r="C24" t="s">
        <v>193</v>
      </c>
      <c r="D24" t="s">
        <v>194</v>
      </c>
      <c r="F24" t="s">
        <v>195</v>
      </c>
      <c r="G24" t="s">
        <v>196</v>
      </c>
      <c r="H24" t="s">
        <v>197</v>
      </c>
      <c r="I24" t="s">
        <v>198</v>
      </c>
      <c r="J24">
        <v>6820</v>
      </c>
      <c r="K24" t="s">
        <v>199</v>
      </c>
      <c r="L24" t="s">
        <v>200</v>
      </c>
      <c r="M24" t="s">
        <v>8</v>
      </c>
      <c r="N24" t="s">
        <v>9</v>
      </c>
      <c r="O24" t="s">
        <v>10</v>
      </c>
      <c r="R24" t="s">
        <v>573</v>
      </c>
    </row>
    <row r="25" spans="1:18" x14ac:dyDescent="0.3">
      <c r="A25">
        <v>2744</v>
      </c>
      <c r="B25">
        <v>7</v>
      </c>
      <c r="C25" t="s">
        <v>201</v>
      </c>
      <c r="D25" t="s">
        <v>202</v>
      </c>
      <c r="E25" t="s">
        <v>203</v>
      </c>
      <c r="F25" t="s">
        <v>204</v>
      </c>
      <c r="G25" t="s">
        <v>205</v>
      </c>
      <c r="H25" t="s">
        <v>206</v>
      </c>
      <c r="I25" t="s">
        <v>207</v>
      </c>
      <c r="J25">
        <v>6750</v>
      </c>
      <c r="K25" t="s">
        <v>208</v>
      </c>
      <c r="L25" t="s">
        <v>209</v>
      </c>
      <c r="M25" t="s">
        <v>8</v>
      </c>
      <c r="N25" t="s">
        <v>9</v>
      </c>
      <c r="O25" t="s">
        <v>10</v>
      </c>
      <c r="R25" t="s">
        <v>602</v>
      </c>
    </row>
    <row r="26" spans="1:18" x14ac:dyDescent="0.3">
      <c r="A26">
        <v>2755</v>
      </c>
      <c r="B26">
        <v>7</v>
      </c>
      <c r="C26" t="s">
        <v>210</v>
      </c>
      <c r="D26" t="s">
        <v>211</v>
      </c>
      <c r="E26" t="s">
        <v>212</v>
      </c>
      <c r="F26" t="s">
        <v>213</v>
      </c>
      <c r="G26" t="s">
        <v>214</v>
      </c>
      <c r="H26" t="s">
        <v>215</v>
      </c>
      <c r="I26" t="s">
        <v>216</v>
      </c>
      <c r="J26">
        <v>6762</v>
      </c>
      <c r="K26" t="s">
        <v>217</v>
      </c>
      <c r="L26" t="s">
        <v>218</v>
      </c>
      <c r="M26" t="s">
        <v>8</v>
      </c>
      <c r="N26" t="s">
        <v>9</v>
      </c>
      <c r="O26" t="s">
        <v>10</v>
      </c>
      <c r="R26" t="s">
        <v>610</v>
      </c>
    </row>
    <row r="27" spans="1:18" x14ac:dyDescent="0.3">
      <c r="A27">
        <v>2804</v>
      </c>
      <c r="B27">
        <v>6</v>
      </c>
      <c r="C27" t="s">
        <v>219</v>
      </c>
      <c r="D27" t="s">
        <v>220</v>
      </c>
      <c r="F27" t="s">
        <v>221</v>
      </c>
      <c r="G27" t="s">
        <v>222</v>
      </c>
      <c r="H27" t="s">
        <v>223</v>
      </c>
      <c r="I27" t="s">
        <v>224</v>
      </c>
      <c r="J27">
        <v>5590</v>
      </c>
      <c r="K27" t="s">
        <v>225</v>
      </c>
      <c r="L27" t="s">
        <v>226</v>
      </c>
      <c r="M27" t="s">
        <v>8</v>
      </c>
      <c r="N27" t="s">
        <v>9</v>
      </c>
      <c r="O27" t="s">
        <v>10</v>
      </c>
      <c r="R27" t="s">
        <v>647</v>
      </c>
    </row>
    <row r="28" spans="1:18" x14ac:dyDescent="0.3">
      <c r="A28">
        <v>2884</v>
      </c>
      <c r="B28">
        <v>6</v>
      </c>
      <c r="C28" t="s">
        <v>227</v>
      </c>
      <c r="D28" t="s">
        <v>228</v>
      </c>
      <c r="F28" t="s">
        <v>229</v>
      </c>
      <c r="G28" t="s">
        <v>230</v>
      </c>
      <c r="H28" t="s">
        <v>231</v>
      </c>
      <c r="I28" t="s">
        <v>232</v>
      </c>
      <c r="J28">
        <v>5540</v>
      </c>
      <c r="K28" t="s">
        <v>233</v>
      </c>
      <c r="L28" t="s">
        <v>234</v>
      </c>
      <c r="M28" t="s">
        <v>8</v>
      </c>
      <c r="N28" t="s">
        <v>9</v>
      </c>
      <c r="O28" t="s">
        <v>10</v>
      </c>
      <c r="R28" t="s">
        <v>988</v>
      </c>
    </row>
    <row r="29" spans="1:18" x14ac:dyDescent="0.3">
      <c r="A29">
        <v>2934</v>
      </c>
      <c r="B29">
        <v>6</v>
      </c>
      <c r="C29" t="s">
        <v>235</v>
      </c>
      <c r="D29" t="s">
        <v>236</v>
      </c>
      <c r="F29" t="s">
        <v>237</v>
      </c>
      <c r="G29" t="s">
        <v>238</v>
      </c>
      <c r="H29" t="s">
        <v>239</v>
      </c>
      <c r="I29" t="s">
        <v>240</v>
      </c>
      <c r="J29">
        <v>5640</v>
      </c>
      <c r="K29" t="s">
        <v>241</v>
      </c>
      <c r="L29" t="s">
        <v>242</v>
      </c>
      <c r="M29" t="s">
        <v>8</v>
      </c>
      <c r="N29" t="s">
        <v>9</v>
      </c>
      <c r="O29" t="s">
        <v>10</v>
      </c>
      <c r="R29" t="s">
        <v>127</v>
      </c>
    </row>
    <row r="30" spans="1:18" x14ac:dyDescent="0.3">
      <c r="A30">
        <v>2963</v>
      </c>
      <c r="B30">
        <v>6</v>
      </c>
      <c r="C30" t="s">
        <v>243</v>
      </c>
      <c r="D30" t="s">
        <v>244</v>
      </c>
      <c r="E30" t="s">
        <v>245</v>
      </c>
      <c r="F30" t="s">
        <v>246</v>
      </c>
      <c r="G30" t="s">
        <v>247</v>
      </c>
      <c r="H30" t="s">
        <v>248</v>
      </c>
      <c r="I30" t="s">
        <v>249</v>
      </c>
      <c r="J30">
        <v>5020</v>
      </c>
      <c r="K30" t="s">
        <v>250</v>
      </c>
      <c r="L30" t="s">
        <v>251</v>
      </c>
      <c r="M30" t="s">
        <v>8</v>
      </c>
      <c r="N30" t="s">
        <v>9</v>
      </c>
      <c r="O30" t="s">
        <v>10</v>
      </c>
      <c r="R30" t="s">
        <v>714</v>
      </c>
    </row>
    <row r="31" spans="1:18" x14ac:dyDescent="0.3">
      <c r="A31">
        <v>2964</v>
      </c>
      <c r="B31">
        <v>6</v>
      </c>
      <c r="C31" t="s">
        <v>252</v>
      </c>
      <c r="D31" t="s">
        <v>253</v>
      </c>
      <c r="F31" t="s">
        <v>254</v>
      </c>
      <c r="G31" t="s">
        <v>255</v>
      </c>
      <c r="H31" t="s">
        <v>256</v>
      </c>
      <c r="I31" t="s">
        <v>257</v>
      </c>
      <c r="J31">
        <v>5020</v>
      </c>
      <c r="K31" t="s">
        <v>258</v>
      </c>
      <c r="L31" t="s">
        <v>251</v>
      </c>
      <c r="M31" t="s">
        <v>8</v>
      </c>
      <c r="N31" t="s">
        <v>9</v>
      </c>
      <c r="O31" t="s">
        <v>10</v>
      </c>
      <c r="R31" t="s">
        <v>1027</v>
      </c>
    </row>
    <row r="32" spans="1:18" x14ac:dyDescent="0.3">
      <c r="A32">
        <v>3034</v>
      </c>
      <c r="B32">
        <v>6</v>
      </c>
      <c r="C32" t="s">
        <v>259</v>
      </c>
      <c r="D32" t="s">
        <v>260</v>
      </c>
      <c r="F32" t="s">
        <v>261</v>
      </c>
      <c r="G32" t="s">
        <v>262</v>
      </c>
      <c r="H32" t="s">
        <v>263</v>
      </c>
      <c r="I32" t="s">
        <v>264</v>
      </c>
      <c r="J32">
        <v>5140</v>
      </c>
      <c r="K32" t="s">
        <v>265</v>
      </c>
      <c r="L32" t="s">
        <v>266</v>
      </c>
      <c r="M32" t="s">
        <v>8</v>
      </c>
      <c r="N32" t="s">
        <v>9</v>
      </c>
      <c r="O32" t="s">
        <v>10</v>
      </c>
      <c r="R32" t="s">
        <v>343</v>
      </c>
    </row>
    <row r="33" spans="1:18" x14ac:dyDescent="0.3">
      <c r="A33">
        <v>3044</v>
      </c>
      <c r="B33">
        <v>6</v>
      </c>
      <c r="C33" t="s">
        <v>267</v>
      </c>
      <c r="D33" t="s">
        <v>268</v>
      </c>
      <c r="E33" t="s">
        <v>269</v>
      </c>
      <c r="F33" t="s">
        <v>270</v>
      </c>
      <c r="G33" t="s">
        <v>271</v>
      </c>
      <c r="H33" t="s">
        <v>272</v>
      </c>
      <c r="I33" t="s">
        <v>273</v>
      </c>
      <c r="J33">
        <v>5060</v>
      </c>
      <c r="K33" t="s">
        <v>274</v>
      </c>
      <c r="L33" t="s">
        <v>275</v>
      </c>
      <c r="M33" t="s">
        <v>8</v>
      </c>
      <c r="N33" t="s">
        <v>9</v>
      </c>
      <c r="O33" t="s">
        <v>10</v>
      </c>
      <c r="R33" t="s">
        <v>994</v>
      </c>
    </row>
    <row r="34" spans="1:18" x14ac:dyDescent="0.3">
      <c r="A34">
        <v>3045</v>
      </c>
      <c r="B34">
        <v>6</v>
      </c>
      <c r="C34" t="s">
        <v>276</v>
      </c>
      <c r="D34" t="s">
        <v>277</v>
      </c>
      <c r="F34" t="s">
        <v>278</v>
      </c>
      <c r="G34" t="s">
        <v>279</v>
      </c>
      <c r="H34" t="s">
        <v>280</v>
      </c>
      <c r="I34" t="s">
        <v>281</v>
      </c>
      <c r="J34">
        <v>5060</v>
      </c>
      <c r="K34" t="s">
        <v>282</v>
      </c>
      <c r="L34" t="s">
        <v>275</v>
      </c>
      <c r="M34" t="s">
        <v>8</v>
      </c>
      <c r="N34" t="s">
        <v>9</v>
      </c>
      <c r="O34" t="s">
        <v>10</v>
      </c>
      <c r="R34" t="s">
        <v>1034</v>
      </c>
    </row>
    <row r="35" spans="1:18" x14ac:dyDescent="0.3">
      <c r="A35">
        <v>3062</v>
      </c>
      <c r="B35">
        <v>6</v>
      </c>
      <c r="C35" t="s">
        <v>283</v>
      </c>
      <c r="D35" t="s">
        <v>284</v>
      </c>
      <c r="F35" t="s">
        <v>285</v>
      </c>
      <c r="G35" t="s">
        <v>286</v>
      </c>
      <c r="H35" t="s">
        <v>287</v>
      </c>
      <c r="I35" t="s">
        <v>288</v>
      </c>
      <c r="J35">
        <v>5310</v>
      </c>
      <c r="K35" t="s">
        <v>289</v>
      </c>
      <c r="L35" t="s">
        <v>290</v>
      </c>
      <c r="M35" t="s">
        <v>8</v>
      </c>
      <c r="N35" t="s">
        <v>9</v>
      </c>
      <c r="O35" t="s">
        <v>10</v>
      </c>
      <c r="R35" t="s">
        <v>85</v>
      </c>
    </row>
    <row r="36" spans="1:18" x14ac:dyDescent="0.3">
      <c r="A36">
        <v>3078</v>
      </c>
      <c r="B36">
        <v>6</v>
      </c>
      <c r="C36" t="s">
        <v>291</v>
      </c>
      <c r="D36" t="s">
        <v>292</v>
      </c>
      <c r="F36" t="s">
        <v>293</v>
      </c>
      <c r="G36" t="s">
        <v>279</v>
      </c>
      <c r="H36" t="s">
        <v>280</v>
      </c>
      <c r="I36" t="s">
        <v>294</v>
      </c>
      <c r="J36">
        <v>5190</v>
      </c>
      <c r="K36" t="s">
        <v>295</v>
      </c>
      <c r="L36" t="s">
        <v>296</v>
      </c>
      <c r="M36" t="s">
        <v>8</v>
      </c>
      <c r="N36" t="s">
        <v>9</v>
      </c>
      <c r="O36" t="s">
        <v>10</v>
      </c>
      <c r="R36" t="s">
        <v>283</v>
      </c>
    </row>
    <row r="37" spans="1:18" x14ac:dyDescent="0.3">
      <c r="A37">
        <v>3083</v>
      </c>
      <c r="B37">
        <v>6</v>
      </c>
      <c r="C37" t="s">
        <v>297</v>
      </c>
      <c r="D37" t="s">
        <v>298</v>
      </c>
      <c r="F37" t="s">
        <v>299</v>
      </c>
      <c r="G37" t="s">
        <v>300</v>
      </c>
      <c r="H37" t="s">
        <v>301</v>
      </c>
      <c r="I37" t="s">
        <v>302</v>
      </c>
      <c r="J37">
        <v>5190</v>
      </c>
      <c r="K37" t="s">
        <v>303</v>
      </c>
      <c r="L37" t="s">
        <v>296</v>
      </c>
      <c r="M37" t="s">
        <v>8</v>
      </c>
      <c r="N37" t="s">
        <v>9</v>
      </c>
      <c r="O37" t="s">
        <v>10</v>
      </c>
      <c r="R37" t="s">
        <v>955</v>
      </c>
    </row>
    <row r="38" spans="1:18" x14ac:dyDescent="0.3">
      <c r="A38">
        <v>3162</v>
      </c>
      <c r="B38">
        <v>6</v>
      </c>
      <c r="C38" t="s">
        <v>304</v>
      </c>
      <c r="D38" t="s">
        <v>305</v>
      </c>
      <c r="E38" t="s">
        <v>306</v>
      </c>
      <c r="F38" t="s">
        <v>307</v>
      </c>
      <c r="G38" t="s">
        <v>308</v>
      </c>
      <c r="H38" t="s">
        <v>309</v>
      </c>
      <c r="I38" t="s">
        <v>310</v>
      </c>
      <c r="J38">
        <v>5575</v>
      </c>
      <c r="K38" t="s">
        <v>311</v>
      </c>
      <c r="L38" t="s">
        <v>312</v>
      </c>
      <c r="M38" t="s">
        <v>8</v>
      </c>
      <c r="N38" t="s">
        <v>9</v>
      </c>
      <c r="O38" t="s">
        <v>10</v>
      </c>
      <c r="R38" t="s">
        <v>789</v>
      </c>
    </row>
    <row r="39" spans="1:18" x14ac:dyDescent="0.3">
      <c r="A39">
        <v>3163</v>
      </c>
      <c r="B39">
        <v>10</v>
      </c>
      <c r="C39" t="s">
        <v>313</v>
      </c>
      <c r="D39" t="s">
        <v>314</v>
      </c>
      <c r="F39" t="s">
        <v>315</v>
      </c>
      <c r="G39" t="s">
        <v>316</v>
      </c>
      <c r="H39" t="s">
        <v>317</v>
      </c>
      <c r="I39" t="s">
        <v>318</v>
      </c>
      <c r="J39">
        <v>5650</v>
      </c>
      <c r="K39" t="s">
        <v>319</v>
      </c>
      <c r="L39" t="s">
        <v>320</v>
      </c>
      <c r="M39" t="s">
        <v>8</v>
      </c>
      <c r="N39" t="s">
        <v>9</v>
      </c>
      <c r="O39" t="s">
        <v>10</v>
      </c>
      <c r="R39" t="s">
        <v>184</v>
      </c>
    </row>
    <row r="40" spans="1:18" x14ac:dyDescent="0.3">
      <c r="A40">
        <v>3187</v>
      </c>
      <c r="B40">
        <v>9</v>
      </c>
      <c r="C40" t="s">
        <v>321</v>
      </c>
      <c r="D40" t="s">
        <v>322</v>
      </c>
      <c r="F40" t="s">
        <v>323</v>
      </c>
      <c r="G40" t="s">
        <v>324</v>
      </c>
      <c r="H40" t="s">
        <v>239</v>
      </c>
      <c r="I40" t="s">
        <v>325</v>
      </c>
      <c r="J40">
        <v>7050</v>
      </c>
      <c r="K40" t="s">
        <v>326</v>
      </c>
      <c r="L40" t="s">
        <v>327</v>
      </c>
      <c r="M40" t="s">
        <v>8</v>
      </c>
      <c r="N40" t="s">
        <v>9</v>
      </c>
      <c r="O40" t="s">
        <v>10</v>
      </c>
      <c r="R40" t="s">
        <v>1183</v>
      </c>
    </row>
    <row r="41" spans="1:18" x14ac:dyDescent="0.3">
      <c r="A41">
        <v>3188</v>
      </c>
      <c r="B41">
        <v>6</v>
      </c>
      <c r="C41" t="s">
        <v>328</v>
      </c>
      <c r="D41" t="s">
        <v>329</v>
      </c>
      <c r="F41" t="s">
        <v>330</v>
      </c>
      <c r="G41" t="s">
        <v>331</v>
      </c>
      <c r="H41" t="s">
        <v>332</v>
      </c>
      <c r="I41" t="s">
        <v>333</v>
      </c>
      <c r="J41">
        <v>5340</v>
      </c>
      <c r="K41" t="s">
        <v>334</v>
      </c>
      <c r="L41" t="s">
        <v>335</v>
      </c>
      <c r="M41" t="s">
        <v>8</v>
      </c>
      <c r="N41" t="s">
        <v>9</v>
      </c>
      <c r="O41" t="s">
        <v>10</v>
      </c>
      <c r="R41" t="s">
        <v>276</v>
      </c>
    </row>
    <row r="42" spans="1:18" x14ac:dyDescent="0.3">
      <c r="A42">
        <v>3190</v>
      </c>
      <c r="B42">
        <v>6</v>
      </c>
      <c r="C42" t="s">
        <v>336</v>
      </c>
      <c r="D42" t="s">
        <v>337</v>
      </c>
      <c r="F42" t="s">
        <v>338</v>
      </c>
      <c r="G42" t="s">
        <v>339</v>
      </c>
      <c r="H42" t="s">
        <v>340</v>
      </c>
      <c r="I42" t="s">
        <v>341</v>
      </c>
      <c r="J42">
        <v>5060</v>
      </c>
      <c r="K42" t="s">
        <v>342</v>
      </c>
      <c r="L42" t="s">
        <v>275</v>
      </c>
      <c r="M42" t="s">
        <v>8</v>
      </c>
      <c r="N42" t="s">
        <v>9</v>
      </c>
      <c r="O42" t="s">
        <v>10</v>
      </c>
      <c r="R42" t="s">
        <v>76</v>
      </c>
    </row>
    <row r="43" spans="1:18" x14ac:dyDescent="0.3">
      <c r="A43">
        <v>3207</v>
      </c>
      <c r="B43">
        <v>3</v>
      </c>
      <c r="C43" t="s">
        <v>343</v>
      </c>
      <c r="D43" t="s">
        <v>344</v>
      </c>
      <c r="F43" t="s">
        <v>345</v>
      </c>
      <c r="G43" t="s">
        <v>346</v>
      </c>
      <c r="H43" t="s">
        <v>347</v>
      </c>
      <c r="I43" t="s">
        <v>348</v>
      </c>
      <c r="J43">
        <v>4367</v>
      </c>
      <c r="K43" t="s">
        <v>349</v>
      </c>
      <c r="L43" t="s">
        <v>350</v>
      </c>
      <c r="M43" t="s">
        <v>8</v>
      </c>
      <c r="N43" t="s">
        <v>9</v>
      </c>
      <c r="O43" t="s">
        <v>10</v>
      </c>
      <c r="R43" t="s">
        <v>615</v>
      </c>
    </row>
    <row r="44" spans="1:18" x14ac:dyDescent="0.3">
      <c r="A44">
        <v>3208</v>
      </c>
      <c r="B44">
        <v>8</v>
      </c>
      <c r="C44" t="s">
        <v>351</v>
      </c>
      <c r="D44" t="s">
        <v>352</v>
      </c>
      <c r="F44" t="s">
        <v>353</v>
      </c>
      <c r="G44" t="s">
        <v>354</v>
      </c>
      <c r="H44" t="s">
        <v>355</v>
      </c>
      <c r="I44" t="s">
        <v>356</v>
      </c>
      <c r="J44">
        <v>7500</v>
      </c>
      <c r="K44" t="s">
        <v>357</v>
      </c>
      <c r="L44" t="s">
        <v>358</v>
      </c>
      <c r="M44" t="s">
        <v>8</v>
      </c>
      <c r="N44" t="s">
        <v>9</v>
      </c>
      <c r="O44" t="s">
        <v>1214</v>
      </c>
      <c r="R44" t="s">
        <v>670</v>
      </c>
    </row>
    <row r="45" spans="1:18" x14ac:dyDescent="0.3">
      <c r="A45">
        <v>3211</v>
      </c>
      <c r="B45">
        <v>2</v>
      </c>
      <c r="C45" t="s">
        <v>359</v>
      </c>
      <c r="D45" t="s">
        <v>360</v>
      </c>
      <c r="E45" t="s">
        <v>361</v>
      </c>
      <c r="F45" t="s">
        <v>362</v>
      </c>
      <c r="G45" t="s">
        <v>363</v>
      </c>
      <c r="H45" t="s">
        <v>23</v>
      </c>
      <c r="I45" t="s">
        <v>364</v>
      </c>
      <c r="J45">
        <v>1320</v>
      </c>
      <c r="K45" t="s">
        <v>365</v>
      </c>
      <c r="L45" t="s">
        <v>366</v>
      </c>
      <c r="M45" t="s">
        <v>8</v>
      </c>
      <c r="N45" t="s">
        <v>9</v>
      </c>
      <c r="O45" t="s">
        <v>10</v>
      </c>
      <c r="R45" t="s">
        <v>1041</v>
      </c>
    </row>
    <row r="46" spans="1:18" x14ac:dyDescent="0.3">
      <c r="A46">
        <v>3239</v>
      </c>
      <c r="B46">
        <v>7</v>
      </c>
      <c r="C46" t="s">
        <v>367</v>
      </c>
      <c r="D46" t="s">
        <v>368</v>
      </c>
      <c r="E46" t="s">
        <v>369</v>
      </c>
      <c r="F46" t="s">
        <v>370</v>
      </c>
      <c r="G46" t="s">
        <v>371</v>
      </c>
      <c r="H46" t="s">
        <v>372</v>
      </c>
      <c r="I46" t="s">
        <v>373</v>
      </c>
      <c r="J46">
        <v>6720</v>
      </c>
      <c r="K46" t="s">
        <v>374</v>
      </c>
      <c r="L46" t="s">
        <v>375</v>
      </c>
      <c r="M46" t="s">
        <v>8</v>
      </c>
      <c r="N46" t="s">
        <v>9</v>
      </c>
      <c r="O46" t="s">
        <v>10</v>
      </c>
      <c r="R46" t="s">
        <v>193</v>
      </c>
    </row>
    <row r="47" spans="1:18" x14ac:dyDescent="0.3">
      <c r="A47">
        <v>4801</v>
      </c>
      <c r="B47">
        <v>7</v>
      </c>
      <c r="C47" t="s">
        <v>376</v>
      </c>
      <c r="D47" t="s">
        <v>377</v>
      </c>
      <c r="F47" t="s">
        <v>378</v>
      </c>
      <c r="G47" t="s">
        <v>379</v>
      </c>
      <c r="H47" t="s">
        <v>56</v>
      </c>
      <c r="I47" t="s">
        <v>380</v>
      </c>
      <c r="J47">
        <v>6940</v>
      </c>
      <c r="K47" t="s">
        <v>381</v>
      </c>
      <c r="L47" t="s">
        <v>382</v>
      </c>
      <c r="M47" t="s">
        <v>8</v>
      </c>
      <c r="N47" t="s">
        <v>9</v>
      </c>
      <c r="O47" t="s">
        <v>1214</v>
      </c>
      <c r="R47" t="s">
        <v>1056</v>
      </c>
    </row>
    <row r="48" spans="1:18" x14ac:dyDescent="0.3">
      <c r="A48">
        <v>4812</v>
      </c>
      <c r="B48">
        <v>7</v>
      </c>
      <c r="C48" t="s">
        <v>383</v>
      </c>
      <c r="D48" t="s">
        <v>384</v>
      </c>
      <c r="E48" t="s">
        <v>186</v>
      </c>
      <c r="F48" t="s">
        <v>385</v>
      </c>
      <c r="G48" t="s">
        <v>188</v>
      </c>
      <c r="H48" t="s">
        <v>189</v>
      </c>
      <c r="I48" t="s">
        <v>386</v>
      </c>
      <c r="J48">
        <v>6724</v>
      </c>
      <c r="K48" t="s">
        <v>387</v>
      </c>
      <c r="L48" t="s">
        <v>375</v>
      </c>
      <c r="M48" t="s">
        <v>8</v>
      </c>
      <c r="N48" t="s">
        <v>9</v>
      </c>
      <c r="O48" t="s">
        <v>10</v>
      </c>
      <c r="R48" t="s">
        <v>44</v>
      </c>
    </row>
    <row r="49" spans="1:18" x14ac:dyDescent="0.3">
      <c r="A49">
        <v>4813</v>
      </c>
      <c r="B49">
        <v>10</v>
      </c>
      <c r="C49" t="s">
        <v>388</v>
      </c>
      <c r="D49" t="s">
        <v>389</v>
      </c>
      <c r="E49" t="s">
        <v>390</v>
      </c>
      <c r="F49" t="s">
        <v>391</v>
      </c>
      <c r="G49" t="s">
        <v>392</v>
      </c>
      <c r="H49" t="s">
        <v>393</v>
      </c>
      <c r="I49" t="s">
        <v>394</v>
      </c>
      <c r="J49">
        <v>6183</v>
      </c>
      <c r="K49" t="s">
        <v>395</v>
      </c>
      <c r="L49" t="s">
        <v>396</v>
      </c>
      <c r="M49" t="s">
        <v>8</v>
      </c>
      <c r="N49" t="s">
        <v>9</v>
      </c>
      <c r="O49" t="s">
        <v>10</v>
      </c>
      <c r="R49" t="s">
        <v>550</v>
      </c>
    </row>
    <row r="50" spans="1:18" x14ac:dyDescent="0.3">
      <c r="A50">
        <v>5012</v>
      </c>
      <c r="B50">
        <v>7</v>
      </c>
      <c r="C50" t="s">
        <v>397</v>
      </c>
      <c r="D50" t="s">
        <v>398</v>
      </c>
      <c r="F50" t="s">
        <v>399</v>
      </c>
      <c r="G50" t="s">
        <v>400</v>
      </c>
      <c r="H50" t="s">
        <v>401</v>
      </c>
      <c r="I50" t="s">
        <v>402</v>
      </c>
      <c r="J50">
        <v>6630</v>
      </c>
      <c r="K50" t="s">
        <v>403</v>
      </c>
      <c r="L50" t="s">
        <v>404</v>
      </c>
      <c r="M50" t="s">
        <v>8</v>
      </c>
      <c r="N50" t="s">
        <v>9</v>
      </c>
      <c r="O50" t="s">
        <v>10</v>
      </c>
      <c r="R50" t="s">
        <v>1172</v>
      </c>
    </row>
    <row r="51" spans="1:18" x14ac:dyDescent="0.3">
      <c r="A51">
        <v>5020</v>
      </c>
      <c r="B51">
        <v>2</v>
      </c>
      <c r="C51" t="s">
        <v>405</v>
      </c>
      <c r="D51" t="s">
        <v>406</v>
      </c>
      <c r="E51" t="s">
        <v>407</v>
      </c>
      <c r="F51" t="s">
        <v>408</v>
      </c>
      <c r="G51" t="s">
        <v>409</v>
      </c>
      <c r="H51" t="s">
        <v>393</v>
      </c>
      <c r="I51" t="s">
        <v>410</v>
      </c>
      <c r="J51">
        <v>1420</v>
      </c>
      <c r="K51" t="s">
        <v>411</v>
      </c>
      <c r="L51" t="s">
        <v>412</v>
      </c>
      <c r="M51" t="s">
        <v>8</v>
      </c>
      <c r="N51" t="s">
        <v>9</v>
      </c>
      <c r="O51" t="s">
        <v>1214</v>
      </c>
      <c r="R51" t="s">
        <v>304</v>
      </c>
    </row>
    <row r="52" spans="1:18" x14ac:dyDescent="0.3">
      <c r="A52">
        <v>5021</v>
      </c>
      <c r="B52">
        <v>2</v>
      </c>
      <c r="C52" t="s">
        <v>413</v>
      </c>
      <c r="D52" t="s">
        <v>414</v>
      </c>
      <c r="E52" t="s">
        <v>415</v>
      </c>
      <c r="F52" t="s">
        <v>416</v>
      </c>
      <c r="G52" t="s">
        <v>417</v>
      </c>
      <c r="H52" t="s">
        <v>418</v>
      </c>
      <c r="I52" t="s">
        <v>419</v>
      </c>
      <c r="J52">
        <v>1400</v>
      </c>
      <c r="K52" t="s">
        <v>420</v>
      </c>
      <c r="L52" t="s">
        <v>421</v>
      </c>
      <c r="M52" t="s">
        <v>8</v>
      </c>
      <c r="N52" t="s">
        <v>9</v>
      </c>
      <c r="O52" t="s">
        <v>1214</v>
      </c>
      <c r="R52" t="s">
        <v>1064</v>
      </c>
    </row>
    <row r="53" spans="1:18" x14ac:dyDescent="0.3">
      <c r="A53">
        <v>5022</v>
      </c>
      <c r="B53">
        <v>2</v>
      </c>
      <c r="C53" t="s">
        <v>422</v>
      </c>
      <c r="D53" t="s">
        <v>423</v>
      </c>
      <c r="E53" t="s">
        <v>424</v>
      </c>
      <c r="F53" t="s">
        <v>425</v>
      </c>
      <c r="G53" t="s">
        <v>426</v>
      </c>
      <c r="H53" t="s">
        <v>427</v>
      </c>
      <c r="I53" t="s">
        <v>428</v>
      </c>
      <c r="J53">
        <v>1410</v>
      </c>
      <c r="K53" t="s">
        <v>429</v>
      </c>
      <c r="L53" t="s">
        <v>430</v>
      </c>
      <c r="M53" t="s">
        <v>8</v>
      </c>
      <c r="N53" t="s">
        <v>9</v>
      </c>
      <c r="O53" t="s">
        <v>1214</v>
      </c>
      <c r="R53" t="s">
        <v>18</v>
      </c>
    </row>
    <row r="54" spans="1:18" x14ac:dyDescent="0.3">
      <c r="A54">
        <v>5023</v>
      </c>
      <c r="B54">
        <v>2</v>
      </c>
      <c r="C54" t="s">
        <v>431</v>
      </c>
      <c r="D54" t="s">
        <v>432</v>
      </c>
      <c r="E54" t="s">
        <v>433</v>
      </c>
      <c r="F54" t="s">
        <v>434</v>
      </c>
      <c r="G54" t="s">
        <v>435</v>
      </c>
      <c r="H54" t="s">
        <v>436</v>
      </c>
      <c r="I54" t="s">
        <v>437</v>
      </c>
      <c r="J54">
        <v>1370</v>
      </c>
      <c r="K54" t="s">
        <v>438</v>
      </c>
      <c r="L54" t="s">
        <v>439</v>
      </c>
      <c r="M54" t="s">
        <v>8</v>
      </c>
      <c r="N54" t="s">
        <v>9</v>
      </c>
      <c r="O54" t="s">
        <v>1214</v>
      </c>
      <c r="R54" t="s">
        <v>36</v>
      </c>
    </row>
    <row r="55" spans="1:18" x14ac:dyDescent="0.3">
      <c r="A55">
        <v>5024</v>
      </c>
      <c r="B55">
        <v>2</v>
      </c>
      <c r="C55" t="s">
        <v>440</v>
      </c>
      <c r="D55" t="s">
        <v>441</v>
      </c>
      <c r="E55" t="s">
        <v>442</v>
      </c>
      <c r="F55" t="s">
        <v>443</v>
      </c>
      <c r="G55" t="s">
        <v>444</v>
      </c>
      <c r="H55" t="s">
        <v>445</v>
      </c>
      <c r="I55" t="s">
        <v>446</v>
      </c>
      <c r="J55">
        <v>1340</v>
      </c>
      <c r="K55" t="s">
        <v>447</v>
      </c>
      <c r="L55" t="s">
        <v>448</v>
      </c>
      <c r="M55" t="s">
        <v>8</v>
      </c>
      <c r="N55" t="s">
        <v>9</v>
      </c>
      <c r="O55" t="s">
        <v>1214</v>
      </c>
      <c r="R55" t="s">
        <v>328</v>
      </c>
    </row>
    <row r="56" spans="1:18" x14ac:dyDescent="0.3">
      <c r="A56">
        <v>5025</v>
      </c>
      <c r="B56">
        <v>2</v>
      </c>
      <c r="C56" t="s">
        <v>449</v>
      </c>
      <c r="D56" t="s">
        <v>450</v>
      </c>
      <c r="E56" t="s">
        <v>451</v>
      </c>
      <c r="F56" t="s">
        <v>452</v>
      </c>
      <c r="G56" t="s">
        <v>453</v>
      </c>
      <c r="H56" t="s">
        <v>393</v>
      </c>
      <c r="I56" t="s">
        <v>454</v>
      </c>
      <c r="J56">
        <v>1330</v>
      </c>
      <c r="K56" t="s">
        <v>455</v>
      </c>
      <c r="L56" t="s">
        <v>456</v>
      </c>
      <c r="M56" t="s">
        <v>8</v>
      </c>
      <c r="N56" t="s">
        <v>9</v>
      </c>
      <c r="O56" t="s">
        <v>1214</v>
      </c>
      <c r="R56" t="s">
        <v>797</v>
      </c>
    </row>
    <row r="57" spans="1:18" x14ac:dyDescent="0.3">
      <c r="A57">
        <v>5026</v>
      </c>
      <c r="B57">
        <v>2</v>
      </c>
      <c r="C57" t="s">
        <v>457</v>
      </c>
      <c r="D57" t="s">
        <v>458</v>
      </c>
      <c r="E57" t="s">
        <v>459</v>
      </c>
      <c r="F57" t="s">
        <v>460</v>
      </c>
      <c r="G57" t="s">
        <v>461</v>
      </c>
      <c r="H57" t="s">
        <v>462</v>
      </c>
      <c r="I57" t="s">
        <v>463</v>
      </c>
      <c r="J57">
        <v>1300</v>
      </c>
      <c r="K57" t="s">
        <v>464</v>
      </c>
      <c r="L57" t="s">
        <v>465</v>
      </c>
      <c r="M57" t="s">
        <v>8</v>
      </c>
      <c r="N57" t="s">
        <v>9</v>
      </c>
      <c r="O57" t="s">
        <v>1214</v>
      </c>
      <c r="R57" t="s">
        <v>579</v>
      </c>
    </row>
    <row r="58" spans="1:18" x14ac:dyDescent="0.3">
      <c r="A58">
        <v>5027</v>
      </c>
      <c r="B58">
        <v>1</v>
      </c>
      <c r="C58" t="s">
        <v>466</v>
      </c>
      <c r="D58" t="s">
        <v>467</v>
      </c>
      <c r="E58" t="s">
        <v>1221</v>
      </c>
      <c r="F58" t="s">
        <v>468</v>
      </c>
      <c r="G58" t="s">
        <v>469</v>
      </c>
      <c r="H58" t="s">
        <v>470</v>
      </c>
      <c r="I58" t="s">
        <v>471</v>
      </c>
      <c r="J58">
        <v>1000</v>
      </c>
      <c r="K58" t="s">
        <v>472</v>
      </c>
      <c r="L58" t="s">
        <v>473</v>
      </c>
      <c r="M58" t="s">
        <v>8</v>
      </c>
      <c r="N58" t="s">
        <v>9</v>
      </c>
      <c r="O58" t="s">
        <v>1214</v>
      </c>
      <c r="R58" t="s">
        <v>367</v>
      </c>
    </row>
    <row r="59" spans="1:18" x14ac:dyDescent="0.3">
      <c r="A59">
        <v>5028</v>
      </c>
      <c r="B59">
        <v>1</v>
      </c>
      <c r="C59" t="s">
        <v>474</v>
      </c>
      <c r="D59" t="s">
        <v>475</v>
      </c>
      <c r="E59" t="s">
        <v>1222</v>
      </c>
      <c r="F59" t="s">
        <v>476</v>
      </c>
      <c r="G59" t="s">
        <v>230</v>
      </c>
      <c r="H59" t="s">
        <v>231</v>
      </c>
      <c r="I59" t="s">
        <v>477</v>
      </c>
      <c r="J59">
        <v>1081</v>
      </c>
      <c r="K59" t="s">
        <v>478</v>
      </c>
      <c r="L59" t="s">
        <v>479</v>
      </c>
      <c r="M59" t="s">
        <v>8</v>
      </c>
      <c r="N59" t="s">
        <v>9</v>
      </c>
      <c r="O59" t="s">
        <v>1214</v>
      </c>
      <c r="R59" t="s">
        <v>359</v>
      </c>
    </row>
    <row r="60" spans="1:18" x14ac:dyDescent="0.3">
      <c r="A60">
        <v>5029</v>
      </c>
      <c r="B60">
        <v>1</v>
      </c>
      <c r="C60" t="s">
        <v>480</v>
      </c>
      <c r="D60" t="s">
        <v>481</v>
      </c>
      <c r="E60" t="s">
        <v>482</v>
      </c>
      <c r="F60" t="s">
        <v>483</v>
      </c>
      <c r="G60" t="s">
        <v>484</v>
      </c>
      <c r="H60" t="s">
        <v>231</v>
      </c>
      <c r="I60" t="s">
        <v>485</v>
      </c>
      <c r="J60">
        <v>1020</v>
      </c>
      <c r="K60" t="s">
        <v>486</v>
      </c>
      <c r="L60" t="s">
        <v>473</v>
      </c>
      <c r="M60" t="s">
        <v>8</v>
      </c>
      <c r="N60" t="s">
        <v>9</v>
      </c>
      <c r="O60" t="s">
        <v>1214</v>
      </c>
      <c r="R60" t="s">
        <v>741</v>
      </c>
    </row>
    <row r="61" spans="1:18" x14ac:dyDescent="0.3">
      <c r="A61">
        <v>5030</v>
      </c>
      <c r="B61">
        <v>1</v>
      </c>
      <c r="C61" t="s">
        <v>487</v>
      </c>
      <c r="D61" t="s">
        <v>488</v>
      </c>
      <c r="E61" t="s">
        <v>489</v>
      </c>
      <c r="F61" t="s">
        <v>490</v>
      </c>
      <c r="G61" t="s">
        <v>491</v>
      </c>
      <c r="H61" t="s">
        <v>492</v>
      </c>
      <c r="I61" t="s">
        <v>493</v>
      </c>
      <c r="J61">
        <v>1020</v>
      </c>
      <c r="K61" t="s">
        <v>486</v>
      </c>
      <c r="L61" t="s">
        <v>473</v>
      </c>
      <c r="M61" t="s">
        <v>8</v>
      </c>
      <c r="N61" t="s">
        <v>9</v>
      </c>
      <c r="O61" t="s">
        <v>1214</v>
      </c>
      <c r="R61" t="s">
        <v>227</v>
      </c>
    </row>
    <row r="62" spans="1:18" x14ac:dyDescent="0.3">
      <c r="A62">
        <v>5031</v>
      </c>
      <c r="B62">
        <v>1</v>
      </c>
      <c r="C62" t="s">
        <v>494</v>
      </c>
      <c r="D62" t="s">
        <v>495</v>
      </c>
      <c r="E62" t="s">
        <v>496</v>
      </c>
      <c r="F62" t="s">
        <v>497</v>
      </c>
      <c r="G62" t="s">
        <v>498</v>
      </c>
      <c r="H62" t="s">
        <v>332</v>
      </c>
      <c r="I62" t="s">
        <v>499</v>
      </c>
      <c r="J62">
        <v>1080</v>
      </c>
      <c r="K62" t="s">
        <v>500</v>
      </c>
      <c r="L62" t="s">
        <v>501</v>
      </c>
      <c r="M62" t="s">
        <v>8</v>
      </c>
      <c r="N62" t="s">
        <v>9</v>
      </c>
      <c r="O62" t="s">
        <v>1214</v>
      </c>
      <c r="R62" t="s">
        <v>219</v>
      </c>
    </row>
    <row r="63" spans="1:18" x14ac:dyDescent="0.3">
      <c r="A63">
        <v>5032</v>
      </c>
      <c r="B63">
        <v>1</v>
      </c>
      <c r="C63" t="s">
        <v>502</v>
      </c>
      <c r="D63" t="s">
        <v>503</v>
      </c>
      <c r="E63" t="s">
        <v>504</v>
      </c>
      <c r="F63" t="s">
        <v>505</v>
      </c>
      <c r="G63" t="s">
        <v>506</v>
      </c>
      <c r="H63" t="s">
        <v>445</v>
      </c>
      <c r="I63" t="s">
        <v>507</v>
      </c>
      <c r="J63">
        <v>1080</v>
      </c>
      <c r="K63" t="s">
        <v>500</v>
      </c>
      <c r="L63" t="s">
        <v>501</v>
      </c>
      <c r="M63" t="s">
        <v>8</v>
      </c>
      <c r="N63" t="s">
        <v>9</v>
      </c>
      <c r="O63" t="s">
        <v>1214</v>
      </c>
      <c r="R63" t="s">
        <v>52</v>
      </c>
    </row>
    <row r="64" spans="1:18" x14ac:dyDescent="0.3">
      <c r="A64">
        <v>5033</v>
      </c>
      <c r="B64">
        <v>1</v>
      </c>
      <c r="C64" t="s">
        <v>508</v>
      </c>
      <c r="D64" t="s">
        <v>509</v>
      </c>
      <c r="E64" t="s">
        <v>510</v>
      </c>
      <c r="F64" t="s">
        <v>511</v>
      </c>
      <c r="G64" t="s">
        <v>512</v>
      </c>
      <c r="H64" t="s">
        <v>40</v>
      </c>
      <c r="I64" t="s">
        <v>513</v>
      </c>
      <c r="J64">
        <v>1160</v>
      </c>
      <c r="K64" t="s">
        <v>514</v>
      </c>
      <c r="L64" t="s">
        <v>515</v>
      </c>
      <c r="M64" t="s">
        <v>8</v>
      </c>
      <c r="N64" t="s">
        <v>9</v>
      </c>
      <c r="O64" t="s">
        <v>1214</v>
      </c>
      <c r="R64" t="s">
        <v>92</v>
      </c>
    </row>
    <row r="65" spans="1:18" x14ac:dyDescent="0.3">
      <c r="A65">
        <v>5035</v>
      </c>
      <c r="B65">
        <v>1</v>
      </c>
      <c r="C65" t="s">
        <v>516</v>
      </c>
      <c r="D65" t="s">
        <v>517</v>
      </c>
      <c r="E65" t="s">
        <v>518</v>
      </c>
      <c r="F65" t="s">
        <v>519</v>
      </c>
      <c r="G65" t="s">
        <v>520</v>
      </c>
      <c r="H65" t="s">
        <v>521</v>
      </c>
      <c r="I65" t="s">
        <v>522</v>
      </c>
      <c r="J65">
        <v>1060</v>
      </c>
      <c r="K65" t="s">
        <v>523</v>
      </c>
      <c r="L65" t="s">
        <v>524</v>
      </c>
      <c r="M65" t="s">
        <v>8</v>
      </c>
      <c r="N65" t="s">
        <v>9</v>
      </c>
      <c r="O65" t="s">
        <v>1214</v>
      </c>
      <c r="R65" t="s">
        <v>118</v>
      </c>
    </row>
    <row r="66" spans="1:18" x14ac:dyDescent="0.3">
      <c r="A66">
        <v>5036</v>
      </c>
      <c r="B66">
        <v>1</v>
      </c>
      <c r="C66" t="s">
        <v>525</v>
      </c>
      <c r="D66" t="s">
        <v>526</v>
      </c>
      <c r="E66" t="s">
        <v>527</v>
      </c>
      <c r="F66" t="s">
        <v>528</v>
      </c>
      <c r="G66" t="s">
        <v>529</v>
      </c>
      <c r="H66" t="s">
        <v>530</v>
      </c>
      <c r="I66" t="s">
        <v>531</v>
      </c>
      <c r="J66">
        <v>1030</v>
      </c>
      <c r="K66" t="s">
        <v>532</v>
      </c>
      <c r="L66" t="s">
        <v>533</v>
      </c>
      <c r="M66" t="s">
        <v>8</v>
      </c>
      <c r="N66" t="s">
        <v>9</v>
      </c>
      <c r="O66" t="s">
        <v>1214</v>
      </c>
      <c r="R66" t="s">
        <v>160</v>
      </c>
    </row>
    <row r="67" spans="1:18" x14ac:dyDescent="0.3">
      <c r="A67">
        <v>5037</v>
      </c>
      <c r="B67">
        <v>1</v>
      </c>
      <c r="C67" t="s">
        <v>534</v>
      </c>
      <c r="D67" t="s">
        <v>535</v>
      </c>
      <c r="E67" t="s">
        <v>536</v>
      </c>
      <c r="F67" t="s">
        <v>537</v>
      </c>
      <c r="G67" t="s">
        <v>538</v>
      </c>
      <c r="H67" t="s">
        <v>539</v>
      </c>
      <c r="I67" t="s">
        <v>540</v>
      </c>
      <c r="J67">
        <v>1030</v>
      </c>
      <c r="K67" t="s">
        <v>532</v>
      </c>
      <c r="L67" t="s">
        <v>533</v>
      </c>
      <c r="M67" t="s">
        <v>8</v>
      </c>
      <c r="N67" t="s">
        <v>9</v>
      </c>
      <c r="O67" t="s">
        <v>1214</v>
      </c>
      <c r="R67" t="s">
        <v>835</v>
      </c>
    </row>
    <row r="68" spans="1:18" x14ac:dyDescent="0.3">
      <c r="A68">
        <v>5038</v>
      </c>
      <c r="B68">
        <v>1</v>
      </c>
      <c r="C68" t="s">
        <v>541</v>
      </c>
      <c r="D68" t="s">
        <v>542</v>
      </c>
      <c r="E68" t="s">
        <v>543</v>
      </c>
      <c r="F68" t="s">
        <v>544</v>
      </c>
      <c r="G68" t="s">
        <v>545</v>
      </c>
      <c r="H68" t="s">
        <v>546</v>
      </c>
      <c r="I68" t="s">
        <v>547</v>
      </c>
      <c r="J68">
        <v>1180</v>
      </c>
      <c r="K68" t="s">
        <v>548</v>
      </c>
      <c r="L68" t="s">
        <v>549</v>
      </c>
      <c r="M68" t="s">
        <v>8</v>
      </c>
      <c r="N68" t="s">
        <v>9</v>
      </c>
      <c r="O68" t="s">
        <v>1214</v>
      </c>
      <c r="R68" t="s">
        <v>748</v>
      </c>
    </row>
    <row r="69" spans="1:18" x14ac:dyDescent="0.3">
      <c r="A69">
        <v>5039</v>
      </c>
      <c r="B69">
        <v>1</v>
      </c>
      <c r="C69" t="s">
        <v>550</v>
      </c>
      <c r="D69" t="s">
        <v>551</v>
      </c>
      <c r="E69" t="s">
        <v>552</v>
      </c>
      <c r="F69" t="s">
        <v>553</v>
      </c>
      <c r="G69" t="s">
        <v>371</v>
      </c>
      <c r="H69" t="s">
        <v>554</v>
      </c>
      <c r="I69" t="s">
        <v>555</v>
      </c>
      <c r="J69">
        <v>1083</v>
      </c>
      <c r="K69" t="s">
        <v>556</v>
      </c>
      <c r="L69" t="s">
        <v>557</v>
      </c>
      <c r="M69" t="s">
        <v>8</v>
      </c>
      <c r="N69" t="s">
        <v>9</v>
      </c>
      <c r="O69" t="s">
        <v>1214</v>
      </c>
      <c r="R69" t="s">
        <v>1197</v>
      </c>
    </row>
    <row r="70" spans="1:18" x14ac:dyDescent="0.3">
      <c r="A70">
        <v>5040</v>
      </c>
      <c r="B70">
        <v>1</v>
      </c>
      <c r="C70" t="s">
        <v>558</v>
      </c>
      <c r="D70" t="s">
        <v>559</v>
      </c>
      <c r="F70" t="s">
        <v>560</v>
      </c>
      <c r="G70" t="s">
        <v>561</v>
      </c>
      <c r="H70" t="s">
        <v>562</v>
      </c>
      <c r="I70" t="s">
        <v>563</v>
      </c>
      <c r="J70">
        <v>1200</v>
      </c>
      <c r="K70" t="s">
        <v>564</v>
      </c>
      <c r="L70" t="s">
        <v>565</v>
      </c>
      <c r="M70" t="s">
        <v>8</v>
      </c>
      <c r="N70" t="s">
        <v>9</v>
      </c>
      <c r="O70" t="s">
        <v>1214</v>
      </c>
      <c r="R70" t="s">
        <v>903</v>
      </c>
    </row>
    <row r="71" spans="1:18" x14ac:dyDescent="0.3">
      <c r="A71">
        <v>5041</v>
      </c>
      <c r="B71">
        <v>1</v>
      </c>
      <c r="C71" t="s">
        <v>566</v>
      </c>
      <c r="D71" t="s">
        <v>567</v>
      </c>
      <c r="F71" t="s">
        <v>568</v>
      </c>
      <c r="G71" t="s">
        <v>569</v>
      </c>
      <c r="H71" t="s">
        <v>332</v>
      </c>
      <c r="I71" t="s">
        <v>570</v>
      </c>
      <c r="J71">
        <v>1150</v>
      </c>
      <c r="K71" t="s">
        <v>571</v>
      </c>
      <c r="L71" t="s">
        <v>572</v>
      </c>
      <c r="M71" t="s">
        <v>8</v>
      </c>
      <c r="N71" t="s">
        <v>9</v>
      </c>
      <c r="O71" t="s">
        <v>1214</v>
      </c>
      <c r="R71" t="s">
        <v>1008</v>
      </c>
    </row>
    <row r="72" spans="1:18" x14ac:dyDescent="0.3">
      <c r="A72">
        <v>5049</v>
      </c>
      <c r="B72">
        <v>10</v>
      </c>
      <c r="C72" t="s">
        <v>573</v>
      </c>
      <c r="D72" t="s">
        <v>574</v>
      </c>
      <c r="F72" t="s">
        <v>575</v>
      </c>
      <c r="G72" t="s">
        <v>576</v>
      </c>
      <c r="H72" t="s">
        <v>577</v>
      </c>
      <c r="M72" t="s">
        <v>8</v>
      </c>
      <c r="N72" t="s">
        <v>578</v>
      </c>
      <c r="O72" t="s">
        <v>1214</v>
      </c>
      <c r="R72" t="s">
        <v>1021</v>
      </c>
    </row>
    <row r="73" spans="1:18" x14ac:dyDescent="0.3">
      <c r="A73">
        <v>5050</v>
      </c>
      <c r="B73">
        <v>10</v>
      </c>
      <c r="C73" t="s">
        <v>579</v>
      </c>
      <c r="D73" t="s">
        <v>580</v>
      </c>
      <c r="F73" t="s">
        <v>581</v>
      </c>
      <c r="G73" t="s">
        <v>582</v>
      </c>
      <c r="H73" t="s">
        <v>583</v>
      </c>
      <c r="I73" t="s">
        <v>584</v>
      </c>
      <c r="J73">
        <v>6041</v>
      </c>
      <c r="K73" t="s">
        <v>585</v>
      </c>
      <c r="L73" t="s">
        <v>586</v>
      </c>
      <c r="M73" t="s">
        <v>8</v>
      </c>
      <c r="N73" t="s">
        <v>9</v>
      </c>
      <c r="O73" t="s">
        <v>1214</v>
      </c>
      <c r="R73" t="s">
        <v>1071</v>
      </c>
    </row>
    <row r="74" spans="1:18" x14ac:dyDescent="0.3">
      <c r="A74">
        <v>5051</v>
      </c>
      <c r="B74">
        <v>10</v>
      </c>
      <c r="C74" t="s">
        <v>587</v>
      </c>
      <c r="D74" t="s">
        <v>588</v>
      </c>
      <c r="E74" t="s">
        <v>589</v>
      </c>
      <c r="F74" t="s">
        <v>590</v>
      </c>
      <c r="G74" t="s">
        <v>591</v>
      </c>
      <c r="H74" t="s">
        <v>592</v>
      </c>
      <c r="I74" t="s">
        <v>593</v>
      </c>
      <c r="J74">
        <v>6040</v>
      </c>
      <c r="K74" t="s">
        <v>594</v>
      </c>
      <c r="L74" t="s">
        <v>586</v>
      </c>
      <c r="M74" t="s">
        <v>8</v>
      </c>
      <c r="N74" t="s">
        <v>9</v>
      </c>
      <c r="O74" t="s">
        <v>1214</v>
      </c>
      <c r="R74" t="s">
        <v>431</v>
      </c>
    </row>
    <row r="75" spans="1:18" x14ac:dyDescent="0.3">
      <c r="A75">
        <v>5052</v>
      </c>
      <c r="B75">
        <v>10</v>
      </c>
      <c r="C75" t="s">
        <v>595</v>
      </c>
      <c r="D75" t="s">
        <v>596</v>
      </c>
      <c r="E75" t="s">
        <v>597</v>
      </c>
      <c r="F75" t="s">
        <v>598</v>
      </c>
      <c r="G75" t="s">
        <v>309</v>
      </c>
      <c r="H75" t="s">
        <v>599</v>
      </c>
      <c r="I75" t="s">
        <v>600</v>
      </c>
      <c r="J75">
        <v>6030</v>
      </c>
      <c r="K75" t="s">
        <v>601</v>
      </c>
      <c r="L75" t="s">
        <v>586</v>
      </c>
      <c r="M75" t="s">
        <v>8</v>
      </c>
      <c r="N75" t="s">
        <v>9</v>
      </c>
      <c r="O75" t="s">
        <v>1214</v>
      </c>
      <c r="R75" t="s">
        <v>587</v>
      </c>
    </row>
    <row r="76" spans="1:18" x14ac:dyDescent="0.3">
      <c r="A76">
        <v>5053</v>
      </c>
      <c r="B76">
        <v>10</v>
      </c>
      <c r="C76" t="s">
        <v>602</v>
      </c>
      <c r="D76" t="s">
        <v>603</v>
      </c>
      <c r="F76" t="s">
        <v>604</v>
      </c>
      <c r="G76" t="s">
        <v>605</v>
      </c>
      <c r="H76" t="s">
        <v>606</v>
      </c>
      <c r="I76" t="s">
        <v>607</v>
      </c>
      <c r="J76">
        <v>6200</v>
      </c>
      <c r="K76" t="s">
        <v>608</v>
      </c>
      <c r="L76" t="s">
        <v>609</v>
      </c>
      <c r="M76" t="s">
        <v>8</v>
      </c>
      <c r="N76" t="s">
        <v>578</v>
      </c>
      <c r="O76" t="s">
        <v>1214</v>
      </c>
      <c r="R76" t="s">
        <v>321</v>
      </c>
    </row>
    <row r="77" spans="1:18" x14ac:dyDescent="0.3">
      <c r="A77">
        <v>5054</v>
      </c>
      <c r="B77">
        <v>10</v>
      </c>
      <c r="C77" t="s">
        <v>610</v>
      </c>
      <c r="D77" t="s">
        <v>611</v>
      </c>
      <c r="F77" t="s">
        <v>612</v>
      </c>
      <c r="G77" t="s">
        <v>613</v>
      </c>
      <c r="H77" t="s">
        <v>427</v>
      </c>
      <c r="I77" t="s">
        <v>614</v>
      </c>
      <c r="J77">
        <v>6200</v>
      </c>
      <c r="K77" t="s">
        <v>608</v>
      </c>
      <c r="L77" t="s">
        <v>609</v>
      </c>
      <c r="M77" t="s">
        <v>8</v>
      </c>
      <c r="N77" t="s">
        <v>9</v>
      </c>
      <c r="O77" t="s">
        <v>1214</v>
      </c>
      <c r="R77" t="s">
        <v>1158</v>
      </c>
    </row>
    <row r="78" spans="1:18" x14ac:dyDescent="0.3">
      <c r="A78">
        <v>5055</v>
      </c>
      <c r="B78">
        <v>10</v>
      </c>
      <c r="C78" t="s">
        <v>615</v>
      </c>
      <c r="D78" t="s">
        <v>616</v>
      </c>
      <c r="F78" t="s">
        <v>617</v>
      </c>
      <c r="G78" t="s">
        <v>618</v>
      </c>
      <c r="H78" t="s">
        <v>619</v>
      </c>
      <c r="I78" t="s">
        <v>620</v>
      </c>
      <c r="J78">
        <v>6220</v>
      </c>
      <c r="K78" t="s">
        <v>621</v>
      </c>
      <c r="L78" t="s">
        <v>622</v>
      </c>
      <c r="M78" t="s">
        <v>8</v>
      </c>
      <c r="N78" t="s">
        <v>9</v>
      </c>
      <c r="O78" t="s">
        <v>1214</v>
      </c>
      <c r="R78" t="s">
        <v>474</v>
      </c>
    </row>
    <row r="79" spans="1:18" x14ac:dyDescent="0.3">
      <c r="A79">
        <v>5056</v>
      </c>
      <c r="B79">
        <v>10</v>
      </c>
      <c r="C79" t="s">
        <v>623</v>
      </c>
      <c r="D79" t="s">
        <v>624</v>
      </c>
      <c r="F79" t="s">
        <v>625</v>
      </c>
      <c r="G79" t="s">
        <v>626</v>
      </c>
      <c r="H79" t="s">
        <v>627</v>
      </c>
      <c r="I79" t="s">
        <v>628</v>
      </c>
      <c r="J79">
        <v>6230</v>
      </c>
      <c r="K79" t="s">
        <v>629</v>
      </c>
      <c r="L79" t="s">
        <v>630</v>
      </c>
      <c r="M79" t="s">
        <v>8</v>
      </c>
      <c r="N79" t="s">
        <v>578</v>
      </c>
      <c r="O79" t="s">
        <v>1214</v>
      </c>
      <c r="R79" t="s">
        <v>963</v>
      </c>
    </row>
    <row r="80" spans="1:18" x14ac:dyDescent="0.3">
      <c r="A80">
        <v>5057</v>
      </c>
      <c r="B80">
        <v>10</v>
      </c>
      <c r="C80" t="s">
        <v>631</v>
      </c>
      <c r="D80" t="s">
        <v>632</v>
      </c>
      <c r="F80" t="s">
        <v>633</v>
      </c>
      <c r="G80" t="s">
        <v>634</v>
      </c>
      <c r="H80" t="s">
        <v>635</v>
      </c>
      <c r="I80" t="s">
        <v>636</v>
      </c>
      <c r="J80">
        <v>6500</v>
      </c>
      <c r="K80" t="s">
        <v>637</v>
      </c>
      <c r="L80" t="s">
        <v>638</v>
      </c>
      <c r="M80" t="s">
        <v>8</v>
      </c>
      <c r="N80" t="s">
        <v>9</v>
      </c>
      <c r="O80" t="s">
        <v>1214</v>
      </c>
      <c r="R80" t="s">
        <v>842</v>
      </c>
    </row>
    <row r="81" spans="1:18" x14ac:dyDescent="0.3">
      <c r="A81">
        <v>5058</v>
      </c>
      <c r="B81">
        <v>9</v>
      </c>
      <c r="C81" t="s">
        <v>639</v>
      </c>
      <c r="E81" t="s">
        <v>640</v>
      </c>
      <c r="F81" t="s">
        <v>641</v>
      </c>
      <c r="G81" t="s">
        <v>642</v>
      </c>
      <c r="H81" t="s">
        <v>643</v>
      </c>
      <c r="I81" t="s">
        <v>644</v>
      </c>
      <c r="J81">
        <v>7130</v>
      </c>
      <c r="K81" t="s">
        <v>645</v>
      </c>
      <c r="L81" t="s">
        <v>646</v>
      </c>
      <c r="M81" t="s">
        <v>8</v>
      </c>
      <c r="N81" t="s">
        <v>9</v>
      </c>
      <c r="O81" t="s">
        <v>1214</v>
      </c>
      <c r="R81" t="s">
        <v>480</v>
      </c>
    </row>
    <row r="82" spans="1:18" x14ac:dyDescent="0.3">
      <c r="A82">
        <v>5059</v>
      </c>
      <c r="B82">
        <v>10</v>
      </c>
      <c r="C82" t="s">
        <v>647</v>
      </c>
      <c r="D82" t="s">
        <v>648</v>
      </c>
      <c r="F82" t="s">
        <v>649</v>
      </c>
      <c r="G82" t="s">
        <v>650</v>
      </c>
      <c r="H82" t="s">
        <v>651</v>
      </c>
      <c r="I82" t="s">
        <v>652</v>
      </c>
      <c r="J82">
        <v>6460</v>
      </c>
      <c r="K82" t="s">
        <v>653</v>
      </c>
      <c r="L82" t="s">
        <v>654</v>
      </c>
      <c r="M82" t="s">
        <v>8</v>
      </c>
      <c r="N82" t="s">
        <v>9</v>
      </c>
      <c r="O82" t="s">
        <v>1214</v>
      </c>
      <c r="R82" t="s">
        <v>487</v>
      </c>
    </row>
    <row r="83" spans="1:18" x14ac:dyDescent="0.3">
      <c r="A83">
        <v>5060</v>
      </c>
      <c r="B83">
        <v>10</v>
      </c>
      <c r="C83" t="s">
        <v>655</v>
      </c>
      <c r="D83" t="s">
        <v>656</v>
      </c>
      <c r="F83" t="s">
        <v>657</v>
      </c>
      <c r="G83" t="s">
        <v>658</v>
      </c>
      <c r="H83" t="s">
        <v>659</v>
      </c>
      <c r="I83" t="s">
        <v>660</v>
      </c>
      <c r="J83">
        <v>6530</v>
      </c>
      <c r="K83" t="s">
        <v>661</v>
      </c>
      <c r="L83" t="s">
        <v>662</v>
      </c>
      <c r="M83" t="s">
        <v>8</v>
      </c>
      <c r="N83" t="s">
        <v>9</v>
      </c>
      <c r="O83" t="s">
        <v>1214</v>
      </c>
      <c r="R83" t="s">
        <v>1191</v>
      </c>
    </row>
    <row r="84" spans="1:18" x14ac:dyDescent="0.3">
      <c r="A84">
        <v>5062</v>
      </c>
      <c r="B84">
        <v>8</v>
      </c>
      <c r="C84" t="s">
        <v>663</v>
      </c>
      <c r="D84" t="s">
        <v>664</v>
      </c>
      <c r="F84" t="s">
        <v>665</v>
      </c>
      <c r="G84" t="s">
        <v>582</v>
      </c>
      <c r="H84" t="s">
        <v>666</v>
      </c>
      <c r="I84" t="s">
        <v>667</v>
      </c>
      <c r="J84">
        <v>7800</v>
      </c>
      <c r="K84" t="s">
        <v>668</v>
      </c>
      <c r="L84" t="s">
        <v>669</v>
      </c>
      <c r="M84" t="s">
        <v>8</v>
      </c>
      <c r="N84" t="s">
        <v>9</v>
      </c>
      <c r="O84" t="s">
        <v>1214</v>
      </c>
      <c r="R84" t="s">
        <v>677</v>
      </c>
    </row>
    <row r="85" spans="1:18" x14ac:dyDescent="0.3">
      <c r="A85">
        <v>5063</v>
      </c>
      <c r="B85">
        <v>8</v>
      </c>
      <c r="C85" t="s">
        <v>670</v>
      </c>
      <c r="D85" t="s">
        <v>671</v>
      </c>
      <c r="F85" t="s">
        <v>672</v>
      </c>
      <c r="G85" t="s">
        <v>673</v>
      </c>
      <c r="H85" t="s">
        <v>418</v>
      </c>
      <c r="I85" t="s">
        <v>674</v>
      </c>
      <c r="J85">
        <v>7880</v>
      </c>
      <c r="K85" t="s">
        <v>675</v>
      </c>
      <c r="L85" t="s">
        <v>676</v>
      </c>
      <c r="M85" t="s">
        <v>8</v>
      </c>
      <c r="N85" t="s">
        <v>9</v>
      </c>
      <c r="O85" t="s">
        <v>10</v>
      </c>
      <c r="R85" t="s">
        <v>168</v>
      </c>
    </row>
    <row r="86" spans="1:18" x14ac:dyDescent="0.3">
      <c r="A86">
        <v>5064</v>
      </c>
      <c r="B86">
        <v>8</v>
      </c>
      <c r="C86" t="s">
        <v>677</v>
      </c>
      <c r="D86" t="s">
        <v>678</v>
      </c>
      <c r="F86" t="s">
        <v>679</v>
      </c>
      <c r="G86" t="s">
        <v>680</v>
      </c>
      <c r="H86" t="s">
        <v>40</v>
      </c>
      <c r="I86" t="s">
        <v>681</v>
      </c>
      <c r="J86">
        <v>7860</v>
      </c>
      <c r="K86" t="s">
        <v>682</v>
      </c>
      <c r="L86" t="s">
        <v>683</v>
      </c>
      <c r="M86" t="s">
        <v>8</v>
      </c>
      <c r="N86" t="s">
        <v>9</v>
      </c>
      <c r="O86" t="s">
        <v>1214</v>
      </c>
      <c r="R86" t="s">
        <v>880</v>
      </c>
    </row>
    <row r="87" spans="1:18" x14ac:dyDescent="0.3">
      <c r="A87">
        <v>5065</v>
      </c>
      <c r="B87">
        <v>8</v>
      </c>
      <c r="C87" t="s">
        <v>684</v>
      </c>
      <c r="D87" t="s">
        <v>685</v>
      </c>
      <c r="F87" t="s">
        <v>686</v>
      </c>
      <c r="G87" t="s">
        <v>687</v>
      </c>
      <c r="H87" t="s">
        <v>688</v>
      </c>
      <c r="I87" t="s">
        <v>689</v>
      </c>
      <c r="J87">
        <v>7600</v>
      </c>
      <c r="K87" t="s">
        <v>690</v>
      </c>
      <c r="L87" t="s">
        <v>691</v>
      </c>
      <c r="M87" t="s">
        <v>8</v>
      </c>
      <c r="N87" t="s">
        <v>9</v>
      </c>
      <c r="O87" t="s">
        <v>1214</v>
      </c>
      <c r="R87" t="s">
        <v>101</v>
      </c>
    </row>
    <row r="88" spans="1:18" x14ac:dyDescent="0.3">
      <c r="A88">
        <v>5066</v>
      </c>
      <c r="B88">
        <v>8</v>
      </c>
      <c r="C88" t="s">
        <v>692</v>
      </c>
      <c r="D88" t="s">
        <v>693</v>
      </c>
      <c r="F88" t="s">
        <v>694</v>
      </c>
      <c r="G88" t="s">
        <v>695</v>
      </c>
      <c r="H88" t="s">
        <v>696</v>
      </c>
      <c r="I88" t="s">
        <v>697</v>
      </c>
      <c r="J88">
        <v>7972</v>
      </c>
      <c r="K88" t="s">
        <v>698</v>
      </c>
      <c r="L88" t="s">
        <v>699</v>
      </c>
      <c r="M88" t="s">
        <v>8</v>
      </c>
      <c r="N88" t="s">
        <v>9</v>
      </c>
      <c r="O88" t="s">
        <v>10</v>
      </c>
      <c r="R88" t="s">
        <v>109</v>
      </c>
    </row>
    <row r="89" spans="1:18" x14ac:dyDescent="0.3">
      <c r="A89">
        <v>5067</v>
      </c>
      <c r="B89">
        <v>8</v>
      </c>
      <c r="C89" t="s">
        <v>700</v>
      </c>
      <c r="D89" t="s">
        <v>701</v>
      </c>
      <c r="F89" t="s">
        <v>702</v>
      </c>
      <c r="G89" t="s">
        <v>703</v>
      </c>
      <c r="H89" t="s">
        <v>427</v>
      </c>
      <c r="I89" t="s">
        <v>704</v>
      </c>
      <c r="J89">
        <v>9600</v>
      </c>
      <c r="K89" t="s">
        <v>705</v>
      </c>
      <c r="L89" t="s">
        <v>706</v>
      </c>
      <c r="M89" t="s">
        <v>8</v>
      </c>
      <c r="N89" t="s">
        <v>9</v>
      </c>
      <c r="O89" t="s">
        <v>10</v>
      </c>
      <c r="R89" t="s">
        <v>1078</v>
      </c>
    </row>
    <row r="90" spans="1:18" x14ac:dyDescent="0.3">
      <c r="A90">
        <v>5069</v>
      </c>
      <c r="B90">
        <v>8</v>
      </c>
      <c r="C90" t="s">
        <v>707</v>
      </c>
      <c r="D90" t="s">
        <v>708</v>
      </c>
      <c r="F90" t="s">
        <v>709</v>
      </c>
      <c r="G90" t="s">
        <v>710</v>
      </c>
      <c r="H90" t="s">
        <v>123</v>
      </c>
      <c r="I90" t="s">
        <v>711</v>
      </c>
      <c r="J90">
        <v>7640</v>
      </c>
      <c r="K90" t="s">
        <v>712</v>
      </c>
      <c r="L90" t="s">
        <v>713</v>
      </c>
      <c r="M90" t="s">
        <v>8</v>
      </c>
      <c r="N90" t="s">
        <v>9</v>
      </c>
      <c r="O90" t="s">
        <v>10</v>
      </c>
      <c r="R90" t="s">
        <v>252</v>
      </c>
    </row>
    <row r="91" spans="1:18" x14ac:dyDescent="0.3">
      <c r="A91">
        <v>5070</v>
      </c>
      <c r="B91">
        <v>8</v>
      </c>
      <c r="C91" t="s">
        <v>714</v>
      </c>
      <c r="D91" t="s">
        <v>715</v>
      </c>
      <c r="F91" t="s">
        <v>716</v>
      </c>
      <c r="G91" t="s">
        <v>717</v>
      </c>
      <c r="H91" t="s">
        <v>718</v>
      </c>
      <c r="I91" t="s">
        <v>719</v>
      </c>
      <c r="J91">
        <v>7780</v>
      </c>
      <c r="K91" t="s">
        <v>720</v>
      </c>
      <c r="L91" t="s">
        <v>721</v>
      </c>
      <c r="M91" t="s">
        <v>8</v>
      </c>
      <c r="N91" t="s">
        <v>9</v>
      </c>
      <c r="O91" t="s">
        <v>1214</v>
      </c>
      <c r="R91" t="s">
        <v>851</v>
      </c>
    </row>
    <row r="92" spans="1:18" x14ac:dyDescent="0.3">
      <c r="A92">
        <v>5071</v>
      </c>
      <c r="B92">
        <v>8</v>
      </c>
      <c r="C92" t="s">
        <v>722</v>
      </c>
      <c r="D92" t="s">
        <v>723</v>
      </c>
      <c r="F92" t="s">
        <v>724</v>
      </c>
      <c r="G92" t="s">
        <v>725</v>
      </c>
      <c r="H92" t="s">
        <v>726</v>
      </c>
      <c r="I92" t="s">
        <v>727</v>
      </c>
      <c r="J92">
        <v>7700</v>
      </c>
      <c r="K92" t="s">
        <v>728</v>
      </c>
      <c r="L92" t="s">
        <v>59</v>
      </c>
      <c r="M92" t="s">
        <v>8</v>
      </c>
      <c r="N92" t="s">
        <v>578</v>
      </c>
      <c r="O92" t="s">
        <v>1214</v>
      </c>
      <c r="R92" t="s">
        <v>383</v>
      </c>
    </row>
    <row r="93" spans="1:18" x14ac:dyDescent="0.3">
      <c r="A93">
        <v>5073</v>
      </c>
      <c r="B93">
        <v>8</v>
      </c>
      <c r="C93" t="s">
        <v>729</v>
      </c>
      <c r="D93" t="s">
        <v>730</v>
      </c>
      <c r="F93" t="s">
        <v>731</v>
      </c>
      <c r="G93" t="s">
        <v>732</v>
      </c>
      <c r="H93" t="s">
        <v>733</v>
      </c>
      <c r="I93" t="s">
        <v>734</v>
      </c>
      <c r="J93">
        <v>7782</v>
      </c>
      <c r="K93" t="s">
        <v>735</v>
      </c>
      <c r="L93" t="s">
        <v>721</v>
      </c>
      <c r="M93" t="s">
        <v>8</v>
      </c>
      <c r="N93" t="s">
        <v>9</v>
      </c>
      <c r="O93" t="s">
        <v>1214</v>
      </c>
      <c r="R93" t="s">
        <v>376</v>
      </c>
    </row>
    <row r="94" spans="1:18" x14ac:dyDescent="0.3">
      <c r="A94">
        <v>5075</v>
      </c>
      <c r="B94">
        <v>8</v>
      </c>
      <c r="C94" t="s">
        <v>736</v>
      </c>
      <c r="D94" t="s">
        <v>737</v>
      </c>
      <c r="F94" t="s">
        <v>738</v>
      </c>
      <c r="G94" t="s">
        <v>739</v>
      </c>
      <c r="H94" t="s">
        <v>577</v>
      </c>
      <c r="I94" t="s">
        <v>740</v>
      </c>
      <c r="J94">
        <v>7500</v>
      </c>
      <c r="K94" t="s">
        <v>357</v>
      </c>
      <c r="L94" t="s">
        <v>358</v>
      </c>
      <c r="M94" t="s">
        <v>8</v>
      </c>
      <c r="N94" t="s">
        <v>9</v>
      </c>
      <c r="O94" t="s">
        <v>1214</v>
      </c>
      <c r="R94" t="s">
        <v>859</v>
      </c>
    </row>
    <row r="95" spans="1:18" x14ac:dyDescent="0.3">
      <c r="A95">
        <v>5076</v>
      </c>
      <c r="B95">
        <v>3</v>
      </c>
      <c r="C95" t="s">
        <v>741</v>
      </c>
      <c r="D95" t="s">
        <v>742</v>
      </c>
      <c r="E95" t="s">
        <v>743</v>
      </c>
      <c r="F95" t="s">
        <v>744</v>
      </c>
      <c r="G95" t="s">
        <v>1225</v>
      </c>
      <c r="H95" t="s">
        <v>462</v>
      </c>
      <c r="I95" t="s">
        <v>745</v>
      </c>
      <c r="J95">
        <v>4280</v>
      </c>
      <c r="K95" t="s">
        <v>746</v>
      </c>
      <c r="L95" t="s">
        <v>747</v>
      </c>
      <c r="M95" t="s">
        <v>8</v>
      </c>
      <c r="N95" t="s">
        <v>9</v>
      </c>
      <c r="O95" t="s">
        <v>1214</v>
      </c>
      <c r="R95" t="s">
        <v>595</v>
      </c>
    </row>
    <row r="96" spans="1:18" x14ac:dyDescent="0.3">
      <c r="A96">
        <v>5077</v>
      </c>
      <c r="B96">
        <v>3</v>
      </c>
      <c r="C96" t="s">
        <v>748</v>
      </c>
      <c r="D96" t="s">
        <v>749</v>
      </c>
      <c r="E96" t="s">
        <v>750</v>
      </c>
      <c r="F96" t="s">
        <v>751</v>
      </c>
      <c r="G96" t="s">
        <v>752</v>
      </c>
      <c r="H96" t="s">
        <v>753</v>
      </c>
      <c r="I96" t="s">
        <v>754</v>
      </c>
      <c r="J96">
        <v>4500</v>
      </c>
      <c r="K96" t="s">
        <v>755</v>
      </c>
      <c r="L96" t="s">
        <v>756</v>
      </c>
      <c r="M96" t="s">
        <v>8</v>
      </c>
      <c r="N96" t="s">
        <v>9</v>
      </c>
      <c r="O96" t="s">
        <v>1214</v>
      </c>
      <c r="R96" t="s">
        <v>397</v>
      </c>
    </row>
    <row r="97" spans="1:18" x14ac:dyDescent="0.3">
      <c r="A97">
        <v>5078</v>
      </c>
      <c r="B97">
        <v>3</v>
      </c>
      <c r="C97" t="s">
        <v>757</v>
      </c>
      <c r="D97" t="s">
        <v>758</v>
      </c>
      <c r="E97" t="s">
        <v>759</v>
      </c>
      <c r="F97" t="s">
        <v>760</v>
      </c>
      <c r="G97" t="s">
        <v>761</v>
      </c>
      <c r="H97" t="s">
        <v>140</v>
      </c>
      <c r="I97" t="s">
        <v>762</v>
      </c>
      <c r="J97">
        <v>4590</v>
      </c>
      <c r="K97" t="s">
        <v>763</v>
      </c>
      <c r="L97" t="s">
        <v>764</v>
      </c>
      <c r="M97" t="s">
        <v>8</v>
      </c>
      <c r="N97" t="s">
        <v>9</v>
      </c>
      <c r="O97" t="s">
        <v>1214</v>
      </c>
      <c r="R97" t="s">
        <v>144</v>
      </c>
    </row>
    <row r="98" spans="1:18" x14ac:dyDescent="0.3">
      <c r="A98">
        <v>5079</v>
      </c>
      <c r="B98">
        <v>3</v>
      </c>
      <c r="C98" t="s">
        <v>765</v>
      </c>
      <c r="D98" t="s">
        <v>766</v>
      </c>
      <c r="E98" t="s">
        <v>767</v>
      </c>
      <c r="F98" t="s">
        <v>768</v>
      </c>
      <c r="G98" t="s">
        <v>769</v>
      </c>
      <c r="H98" t="s">
        <v>215</v>
      </c>
      <c r="I98" t="s">
        <v>770</v>
      </c>
      <c r="J98">
        <v>4470</v>
      </c>
      <c r="K98" t="s">
        <v>771</v>
      </c>
      <c r="L98" t="s">
        <v>772</v>
      </c>
      <c r="M98" t="s">
        <v>8</v>
      </c>
      <c r="N98" t="s">
        <v>9</v>
      </c>
      <c r="O98" t="s">
        <v>1214</v>
      </c>
      <c r="R98" t="s">
        <v>235</v>
      </c>
    </row>
    <row r="99" spans="1:18" x14ac:dyDescent="0.3">
      <c r="A99">
        <v>5080</v>
      </c>
      <c r="B99">
        <v>3</v>
      </c>
      <c r="C99" t="s">
        <v>773</v>
      </c>
      <c r="D99" t="s">
        <v>774</v>
      </c>
      <c r="E99" t="s">
        <v>775</v>
      </c>
      <c r="F99" t="s">
        <v>776</v>
      </c>
      <c r="G99" t="s">
        <v>777</v>
      </c>
      <c r="H99" t="s">
        <v>599</v>
      </c>
      <c r="I99" t="s">
        <v>778</v>
      </c>
      <c r="J99">
        <v>4300</v>
      </c>
      <c r="K99" t="s">
        <v>779</v>
      </c>
      <c r="L99" t="s">
        <v>780</v>
      </c>
      <c r="M99" t="s">
        <v>8</v>
      </c>
      <c r="N99" t="s">
        <v>9</v>
      </c>
      <c r="O99" t="s">
        <v>1214</v>
      </c>
      <c r="R99" t="s">
        <v>502</v>
      </c>
    </row>
    <row r="100" spans="1:18" x14ac:dyDescent="0.3">
      <c r="A100">
        <v>5082</v>
      </c>
      <c r="B100">
        <v>4</v>
      </c>
      <c r="C100" t="s">
        <v>781</v>
      </c>
      <c r="D100" t="s">
        <v>782</v>
      </c>
      <c r="E100" t="s">
        <v>783</v>
      </c>
      <c r="F100" t="s">
        <v>784</v>
      </c>
      <c r="G100" t="s">
        <v>592</v>
      </c>
      <c r="H100" t="s">
        <v>785</v>
      </c>
      <c r="I100" t="s">
        <v>786</v>
      </c>
      <c r="J100">
        <v>4920</v>
      </c>
      <c r="K100" t="s">
        <v>787</v>
      </c>
      <c r="L100" t="s">
        <v>788</v>
      </c>
      <c r="M100" t="s">
        <v>8</v>
      </c>
      <c r="N100" t="s">
        <v>9</v>
      </c>
      <c r="O100" t="s">
        <v>1214</v>
      </c>
      <c r="R100" t="s">
        <v>494</v>
      </c>
    </row>
    <row r="101" spans="1:18" x14ac:dyDescent="0.3">
      <c r="A101">
        <v>5083</v>
      </c>
      <c r="B101">
        <v>4</v>
      </c>
      <c r="C101" t="s">
        <v>789</v>
      </c>
      <c r="D101" t="s">
        <v>790</v>
      </c>
      <c r="F101" t="s">
        <v>791</v>
      </c>
      <c r="G101" t="s">
        <v>792</v>
      </c>
      <c r="H101" t="s">
        <v>793</v>
      </c>
      <c r="I101" t="s">
        <v>794</v>
      </c>
      <c r="J101">
        <v>4130</v>
      </c>
      <c r="K101" t="s">
        <v>795</v>
      </c>
      <c r="L101" t="s">
        <v>796</v>
      </c>
      <c r="M101" t="s">
        <v>8</v>
      </c>
      <c r="N101" t="s">
        <v>9</v>
      </c>
      <c r="O101" t="s">
        <v>1214</v>
      </c>
      <c r="R101" t="s">
        <v>1178</v>
      </c>
    </row>
    <row r="102" spans="1:18" x14ac:dyDescent="0.3">
      <c r="A102">
        <v>5084</v>
      </c>
      <c r="B102">
        <v>4</v>
      </c>
      <c r="C102" t="s">
        <v>797</v>
      </c>
      <c r="D102" t="s">
        <v>798</v>
      </c>
      <c r="E102" t="s">
        <v>799</v>
      </c>
      <c r="F102" t="s">
        <v>800</v>
      </c>
      <c r="G102" t="s">
        <v>801</v>
      </c>
      <c r="H102" t="s">
        <v>802</v>
      </c>
      <c r="I102" t="s">
        <v>803</v>
      </c>
      <c r="J102">
        <v>4690</v>
      </c>
      <c r="K102" t="s">
        <v>804</v>
      </c>
      <c r="L102" t="s">
        <v>91</v>
      </c>
      <c r="M102" t="s">
        <v>8</v>
      </c>
      <c r="N102" t="s">
        <v>9</v>
      </c>
      <c r="O102" t="s">
        <v>1214</v>
      </c>
      <c r="R102" t="s">
        <v>60</v>
      </c>
    </row>
    <row r="103" spans="1:18" x14ac:dyDescent="0.3">
      <c r="A103">
        <v>5086</v>
      </c>
      <c r="B103">
        <v>4</v>
      </c>
      <c r="C103" t="s">
        <v>805</v>
      </c>
      <c r="D103" t="s">
        <v>806</v>
      </c>
      <c r="F103" t="s">
        <v>807</v>
      </c>
      <c r="G103" t="s">
        <v>808</v>
      </c>
      <c r="H103" t="s">
        <v>393</v>
      </c>
      <c r="I103" t="s">
        <v>809</v>
      </c>
      <c r="J103">
        <v>4100</v>
      </c>
      <c r="K103" t="s">
        <v>810</v>
      </c>
      <c r="L103" t="s">
        <v>811</v>
      </c>
      <c r="M103" t="s">
        <v>8</v>
      </c>
      <c r="N103" t="s">
        <v>578</v>
      </c>
      <c r="O103" t="s">
        <v>1214</v>
      </c>
      <c r="R103" t="s">
        <v>925</v>
      </c>
    </row>
    <row r="104" spans="1:18" x14ac:dyDescent="0.3">
      <c r="A104">
        <v>5087</v>
      </c>
      <c r="B104">
        <v>4</v>
      </c>
      <c r="C104" t="s">
        <v>812</v>
      </c>
      <c r="D104" t="s">
        <v>813</v>
      </c>
      <c r="E104" t="s">
        <v>814</v>
      </c>
      <c r="F104" t="s">
        <v>815</v>
      </c>
      <c r="G104" t="s">
        <v>816</v>
      </c>
      <c r="H104" t="s">
        <v>817</v>
      </c>
      <c r="I104" t="s">
        <v>818</v>
      </c>
      <c r="J104">
        <v>4100</v>
      </c>
      <c r="K104" t="s">
        <v>810</v>
      </c>
      <c r="L104" t="s">
        <v>811</v>
      </c>
      <c r="M104" t="s">
        <v>8</v>
      </c>
      <c r="N104" t="s">
        <v>578</v>
      </c>
      <c r="O104" t="s">
        <v>1214</v>
      </c>
      <c r="R104" t="s">
        <v>933</v>
      </c>
    </row>
    <row r="105" spans="1:18" x14ac:dyDescent="0.3">
      <c r="A105">
        <v>5089</v>
      </c>
      <c r="B105">
        <v>4</v>
      </c>
      <c r="C105" t="s">
        <v>819</v>
      </c>
      <c r="D105" t="s">
        <v>820</v>
      </c>
      <c r="E105" t="s">
        <v>821</v>
      </c>
      <c r="F105" t="s">
        <v>822</v>
      </c>
      <c r="G105" t="s">
        <v>823</v>
      </c>
      <c r="H105" t="s">
        <v>635</v>
      </c>
      <c r="I105" t="s">
        <v>824</v>
      </c>
      <c r="J105">
        <v>4600</v>
      </c>
      <c r="K105" t="s">
        <v>825</v>
      </c>
      <c r="L105" t="s">
        <v>826</v>
      </c>
      <c r="M105" t="s">
        <v>8</v>
      </c>
      <c r="N105" t="s">
        <v>9</v>
      </c>
      <c r="O105" t="s">
        <v>1214</v>
      </c>
      <c r="R105" t="s">
        <v>722</v>
      </c>
    </row>
    <row r="106" spans="1:18" x14ac:dyDescent="0.3">
      <c r="A106">
        <v>5090</v>
      </c>
      <c r="B106">
        <v>7</v>
      </c>
      <c r="C106" t="s">
        <v>827</v>
      </c>
      <c r="D106" t="s">
        <v>828</v>
      </c>
      <c r="E106" t="s">
        <v>829</v>
      </c>
      <c r="F106" t="s">
        <v>830</v>
      </c>
      <c r="G106" t="s">
        <v>831</v>
      </c>
      <c r="H106" t="s">
        <v>832</v>
      </c>
      <c r="I106" t="s">
        <v>833</v>
      </c>
      <c r="J106">
        <v>6791</v>
      </c>
      <c r="K106" t="s">
        <v>834</v>
      </c>
      <c r="L106" t="s">
        <v>143</v>
      </c>
      <c r="M106" t="s">
        <v>8</v>
      </c>
      <c r="N106" t="s">
        <v>9</v>
      </c>
      <c r="O106" t="s">
        <v>1214</v>
      </c>
      <c r="R106" t="s">
        <v>297</v>
      </c>
    </row>
    <row r="107" spans="1:18" x14ac:dyDescent="0.3">
      <c r="A107">
        <v>5091</v>
      </c>
      <c r="B107">
        <v>7</v>
      </c>
      <c r="C107" t="s">
        <v>835</v>
      </c>
      <c r="D107" t="s">
        <v>836</v>
      </c>
      <c r="F107" t="s">
        <v>837</v>
      </c>
      <c r="G107" t="s">
        <v>838</v>
      </c>
      <c r="H107" t="s">
        <v>592</v>
      </c>
      <c r="I107" t="s">
        <v>839</v>
      </c>
      <c r="J107">
        <v>6660</v>
      </c>
      <c r="K107" t="s">
        <v>840</v>
      </c>
      <c r="L107" t="s">
        <v>841</v>
      </c>
      <c r="M107" t="s">
        <v>8</v>
      </c>
      <c r="N107" t="s">
        <v>9</v>
      </c>
      <c r="O107" t="s">
        <v>1214</v>
      </c>
      <c r="R107" t="s">
        <v>201</v>
      </c>
    </row>
    <row r="108" spans="1:18" x14ac:dyDescent="0.3">
      <c r="A108">
        <v>5092</v>
      </c>
      <c r="B108">
        <v>7</v>
      </c>
      <c r="C108" t="s">
        <v>842</v>
      </c>
      <c r="D108" t="s">
        <v>843</v>
      </c>
      <c r="E108" t="s">
        <v>844</v>
      </c>
      <c r="F108" t="s">
        <v>845</v>
      </c>
      <c r="G108" t="s">
        <v>846</v>
      </c>
      <c r="H108" t="s">
        <v>847</v>
      </c>
      <c r="I108" t="s">
        <v>848</v>
      </c>
      <c r="J108">
        <v>6980</v>
      </c>
      <c r="K108" t="s">
        <v>849</v>
      </c>
      <c r="L108" t="s">
        <v>850</v>
      </c>
      <c r="M108" t="s">
        <v>8</v>
      </c>
      <c r="N108" t="s">
        <v>9</v>
      </c>
      <c r="O108" t="s">
        <v>1214</v>
      </c>
      <c r="R108" t="s">
        <v>1014</v>
      </c>
    </row>
    <row r="109" spans="1:18" x14ac:dyDescent="0.3">
      <c r="A109">
        <v>5093</v>
      </c>
      <c r="B109">
        <v>7</v>
      </c>
      <c r="C109" t="s">
        <v>851</v>
      </c>
      <c r="D109" t="s">
        <v>852</v>
      </c>
      <c r="F109" t="s">
        <v>853</v>
      </c>
      <c r="G109" t="s">
        <v>854</v>
      </c>
      <c r="H109" t="s">
        <v>855</v>
      </c>
      <c r="I109" t="s">
        <v>856</v>
      </c>
      <c r="J109">
        <v>6960</v>
      </c>
      <c r="K109" t="s">
        <v>857</v>
      </c>
      <c r="L109" t="s">
        <v>858</v>
      </c>
      <c r="M109" t="s">
        <v>8</v>
      </c>
      <c r="N109" t="s">
        <v>9</v>
      </c>
      <c r="O109" t="s">
        <v>1214</v>
      </c>
      <c r="R109" t="s">
        <v>888</v>
      </c>
    </row>
    <row r="110" spans="1:18" x14ac:dyDescent="0.3">
      <c r="A110">
        <v>5094</v>
      </c>
      <c r="B110">
        <v>7</v>
      </c>
      <c r="C110" t="s">
        <v>859</v>
      </c>
      <c r="D110" t="s">
        <v>860</v>
      </c>
      <c r="F110" t="s">
        <v>861</v>
      </c>
      <c r="G110" t="s">
        <v>862</v>
      </c>
      <c r="H110" t="s">
        <v>23</v>
      </c>
      <c r="I110" t="s">
        <v>863</v>
      </c>
      <c r="J110">
        <v>6900</v>
      </c>
      <c r="K110" t="s">
        <v>864</v>
      </c>
      <c r="L110" t="s">
        <v>865</v>
      </c>
      <c r="M110" t="s">
        <v>8</v>
      </c>
      <c r="N110" t="s">
        <v>9</v>
      </c>
      <c r="O110" t="s">
        <v>1214</v>
      </c>
      <c r="R110" t="s">
        <v>27</v>
      </c>
    </row>
    <row r="111" spans="1:18" x14ac:dyDescent="0.3">
      <c r="A111">
        <v>5095</v>
      </c>
      <c r="B111">
        <v>7</v>
      </c>
      <c r="C111" t="s">
        <v>866</v>
      </c>
      <c r="D111" t="s">
        <v>867</v>
      </c>
      <c r="F111" t="s">
        <v>868</v>
      </c>
      <c r="G111" t="s">
        <v>869</v>
      </c>
      <c r="H111" t="s">
        <v>793</v>
      </c>
      <c r="I111" t="s">
        <v>870</v>
      </c>
      <c r="J111">
        <v>6690</v>
      </c>
      <c r="K111" t="s">
        <v>871</v>
      </c>
      <c r="L111" t="s">
        <v>872</v>
      </c>
      <c r="M111" t="s">
        <v>8</v>
      </c>
      <c r="N111" t="s">
        <v>9</v>
      </c>
      <c r="O111" t="s">
        <v>1214</v>
      </c>
      <c r="R111" t="s">
        <v>413</v>
      </c>
    </row>
    <row r="112" spans="1:18" x14ac:dyDescent="0.3">
      <c r="A112">
        <v>5096</v>
      </c>
      <c r="B112">
        <v>7</v>
      </c>
      <c r="C112" t="s">
        <v>873</v>
      </c>
      <c r="D112" t="s">
        <v>874</v>
      </c>
      <c r="F112" t="s">
        <v>875</v>
      </c>
      <c r="G112" t="s">
        <v>876</v>
      </c>
      <c r="H112" t="s">
        <v>643</v>
      </c>
      <c r="I112" t="s">
        <v>877</v>
      </c>
      <c r="J112">
        <v>6600</v>
      </c>
      <c r="K112" t="s">
        <v>878</v>
      </c>
      <c r="L112" t="s">
        <v>879</v>
      </c>
      <c r="M112" t="s">
        <v>8</v>
      </c>
      <c r="N112" t="s">
        <v>9</v>
      </c>
      <c r="O112" t="s">
        <v>1214</v>
      </c>
      <c r="R112" t="s">
        <v>440</v>
      </c>
    </row>
    <row r="113" spans="1:18" x14ac:dyDescent="0.3">
      <c r="A113">
        <v>5097</v>
      </c>
      <c r="B113">
        <v>7</v>
      </c>
      <c r="C113" t="s">
        <v>880</v>
      </c>
      <c r="D113" t="s">
        <v>881</v>
      </c>
      <c r="F113" t="s">
        <v>882</v>
      </c>
      <c r="G113" t="s">
        <v>883</v>
      </c>
      <c r="H113" t="s">
        <v>884</v>
      </c>
      <c r="I113" t="s">
        <v>885</v>
      </c>
      <c r="J113">
        <v>6800</v>
      </c>
      <c r="K113" t="s">
        <v>886</v>
      </c>
      <c r="L113" t="s">
        <v>887</v>
      </c>
      <c r="M113" t="s">
        <v>8</v>
      </c>
      <c r="N113" t="s">
        <v>9</v>
      </c>
      <c r="O113" t="s">
        <v>1214</v>
      </c>
      <c r="R113" t="s">
        <v>757</v>
      </c>
    </row>
    <row r="114" spans="1:18" x14ac:dyDescent="0.3">
      <c r="A114">
        <v>5098</v>
      </c>
      <c r="B114">
        <v>7</v>
      </c>
      <c r="C114" t="s">
        <v>888</v>
      </c>
      <c r="D114" t="s">
        <v>889</v>
      </c>
      <c r="F114" t="s">
        <v>890</v>
      </c>
      <c r="G114" t="s">
        <v>891</v>
      </c>
      <c r="H114" t="s">
        <v>892</v>
      </c>
      <c r="I114" t="s">
        <v>893</v>
      </c>
      <c r="J114">
        <v>6840</v>
      </c>
      <c r="K114" t="s">
        <v>894</v>
      </c>
      <c r="L114" t="s">
        <v>895</v>
      </c>
      <c r="M114" t="s">
        <v>8</v>
      </c>
      <c r="N114" t="s">
        <v>9</v>
      </c>
      <c r="O114" t="s">
        <v>1214</v>
      </c>
      <c r="R114" t="s">
        <v>1103</v>
      </c>
    </row>
    <row r="115" spans="1:18" x14ac:dyDescent="0.3">
      <c r="A115">
        <v>5099</v>
      </c>
      <c r="B115">
        <v>7</v>
      </c>
      <c r="C115" t="s">
        <v>896</v>
      </c>
      <c r="D115" t="s">
        <v>897</v>
      </c>
      <c r="E115" t="s">
        <v>898</v>
      </c>
      <c r="F115" t="s">
        <v>899</v>
      </c>
      <c r="G115" t="s">
        <v>688</v>
      </c>
      <c r="H115" t="s">
        <v>726</v>
      </c>
      <c r="I115" t="s">
        <v>900</v>
      </c>
      <c r="J115">
        <v>6830</v>
      </c>
      <c r="K115" t="s">
        <v>901</v>
      </c>
      <c r="L115" t="s">
        <v>902</v>
      </c>
      <c r="M115" t="s">
        <v>8</v>
      </c>
      <c r="N115" t="s">
        <v>9</v>
      </c>
      <c r="O115" t="s">
        <v>1214</v>
      </c>
      <c r="R115" t="s">
        <v>684</v>
      </c>
    </row>
    <row r="116" spans="1:18" x14ac:dyDescent="0.3">
      <c r="A116">
        <v>5101</v>
      </c>
      <c r="B116">
        <v>7</v>
      </c>
      <c r="C116" t="s">
        <v>903</v>
      </c>
      <c r="D116" t="s">
        <v>904</v>
      </c>
      <c r="E116" t="s">
        <v>905</v>
      </c>
      <c r="F116" t="s">
        <v>906</v>
      </c>
      <c r="G116" t="s">
        <v>907</v>
      </c>
      <c r="H116" t="s">
        <v>436</v>
      </c>
      <c r="I116" t="s">
        <v>908</v>
      </c>
      <c r="J116">
        <v>6810</v>
      </c>
      <c r="K116" t="s">
        <v>909</v>
      </c>
      <c r="L116" t="s">
        <v>910</v>
      </c>
      <c r="M116" t="s">
        <v>8</v>
      </c>
      <c r="N116" t="s">
        <v>9</v>
      </c>
      <c r="O116" t="s">
        <v>1214</v>
      </c>
      <c r="R116" t="s">
        <v>1048</v>
      </c>
    </row>
    <row r="117" spans="1:18" x14ac:dyDescent="0.3">
      <c r="A117">
        <v>5102</v>
      </c>
      <c r="B117">
        <v>7</v>
      </c>
      <c r="C117" t="s">
        <v>911</v>
      </c>
      <c r="D117" t="s">
        <v>912</v>
      </c>
      <c r="F117" t="s">
        <v>913</v>
      </c>
      <c r="G117" t="s">
        <v>914</v>
      </c>
      <c r="H117" t="s">
        <v>915</v>
      </c>
      <c r="I117" t="s">
        <v>916</v>
      </c>
      <c r="J117">
        <v>6760</v>
      </c>
      <c r="K117" t="s">
        <v>917</v>
      </c>
      <c r="L117" t="s">
        <v>218</v>
      </c>
      <c r="M117" t="s">
        <v>8</v>
      </c>
      <c r="N117" t="s">
        <v>9</v>
      </c>
      <c r="O117" t="s">
        <v>1214</v>
      </c>
      <c r="R117" t="s">
        <v>729</v>
      </c>
    </row>
    <row r="118" spans="1:18" x14ac:dyDescent="0.3">
      <c r="A118">
        <v>5103</v>
      </c>
      <c r="B118">
        <v>7</v>
      </c>
      <c r="C118" t="s">
        <v>918</v>
      </c>
      <c r="D118" t="s">
        <v>919</v>
      </c>
      <c r="F118" t="s">
        <v>920</v>
      </c>
      <c r="G118" t="s">
        <v>921</v>
      </c>
      <c r="H118" t="s">
        <v>97</v>
      </c>
      <c r="I118" t="s">
        <v>922</v>
      </c>
      <c r="J118">
        <v>6700</v>
      </c>
      <c r="K118" t="s">
        <v>923</v>
      </c>
      <c r="L118" t="s">
        <v>924</v>
      </c>
      <c r="M118" t="s">
        <v>8</v>
      </c>
      <c r="N118" t="s">
        <v>9</v>
      </c>
      <c r="O118" t="s">
        <v>1214</v>
      </c>
      <c r="R118" t="s">
        <v>623</v>
      </c>
    </row>
    <row r="119" spans="1:18" x14ac:dyDescent="0.3">
      <c r="A119">
        <v>5104</v>
      </c>
      <c r="B119">
        <v>9</v>
      </c>
      <c r="C119" t="s">
        <v>925</v>
      </c>
      <c r="D119" t="s">
        <v>926</v>
      </c>
      <c r="E119" t="s">
        <v>927</v>
      </c>
      <c r="F119" t="s">
        <v>928</v>
      </c>
      <c r="G119" t="s">
        <v>929</v>
      </c>
      <c r="H119" t="s">
        <v>215</v>
      </c>
      <c r="I119" t="s">
        <v>930</v>
      </c>
      <c r="J119">
        <v>7000</v>
      </c>
      <c r="K119" t="s">
        <v>931</v>
      </c>
      <c r="L119" t="s">
        <v>932</v>
      </c>
      <c r="M119" t="s">
        <v>8</v>
      </c>
      <c r="N119" t="s">
        <v>9</v>
      </c>
      <c r="O119" t="s">
        <v>1214</v>
      </c>
      <c r="R119" t="s">
        <v>692</v>
      </c>
    </row>
    <row r="120" spans="1:18" x14ac:dyDescent="0.3">
      <c r="A120">
        <v>5105</v>
      </c>
      <c r="B120">
        <v>9</v>
      </c>
      <c r="C120" t="s">
        <v>933</v>
      </c>
      <c r="D120" t="s">
        <v>934</v>
      </c>
      <c r="E120" t="s">
        <v>935</v>
      </c>
      <c r="F120" t="s">
        <v>936</v>
      </c>
      <c r="G120" t="s">
        <v>937</v>
      </c>
      <c r="H120" t="s">
        <v>938</v>
      </c>
      <c r="I120" t="s">
        <v>939</v>
      </c>
      <c r="J120">
        <v>7000</v>
      </c>
      <c r="K120" t="s">
        <v>931</v>
      </c>
      <c r="L120" t="s">
        <v>932</v>
      </c>
      <c r="M120" t="s">
        <v>8</v>
      </c>
      <c r="N120" t="s">
        <v>9</v>
      </c>
      <c r="O120" t="s">
        <v>1214</v>
      </c>
      <c r="R120" t="s">
        <v>700</v>
      </c>
    </row>
    <row r="121" spans="1:18" x14ac:dyDescent="0.3">
      <c r="A121">
        <v>5106</v>
      </c>
      <c r="B121">
        <v>9</v>
      </c>
      <c r="C121" t="s">
        <v>940</v>
      </c>
      <c r="D121" t="s">
        <v>941</v>
      </c>
      <c r="F121" t="s">
        <v>942</v>
      </c>
      <c r="G121" t="s">
        <v>943</v>
      </c>
      <c r="H121" t="s">
        <v>944</v>
      </c>
      <c r="I121" t="s">
        <v>945</v>
      </c>
      <c r="J121">
        <v>7330</v>
      </c>
      <c r="K121" t="s">
        <v>946</v>
      </c>
      <c r="L121" t="s">
        <v>947</v>
      </c>
      <c r="M121" t="s">
        <v>8</v>
      </c>
      <c r="N121" t="s">
        <v>9</v>
      </c>
      <c r="O121" t="s">
        <v>1214</v>
      </c>
      <c r="R121" t="s">
        <v>449</v>
      </c>
    </row>
    <row r="122" spans="1:18" x14ac:dyDescent="0.3">
      <c r="A122">
        <v>5107</v>
      </c>
      <c r="B122">
        <v>9</v>
      </c>
      <c r="C122" t="s">
        <v>948</v>
      </c>
      <c r="D122" t="s">
        <v>949</v>
      </c>
      <c r="E122" t="s">
        <v>950</v>
      </c>
      <c r="F122" t="s">
        <v>951</v>
      </c>
      <c r="G122" t="s">
        <v>823</v>
      </c>
      <c r="H122" t="s">
        <v>418</v>
      </c>
      <c r="I122" t="s">
        <v>952</v>
      </c>
      <c r="J122">
        <v>7090</v>
      </c>
      <c r="K122" t="s">
        <v>953</v>
      </c>
      <c r="L122" t="s">
        <v>954</v>
      </c>
      <c r="M122" t="s">
        <v>8</v>
      </c>
      <c r="N122" t="s">
        <v>9</v>
      </c>
      <c r="O122" t="s">
        <v>1214</v>
      </c>
      <c r="R122" t="s">
        <v>940</v>
      </c>
    </row>
    <row r="123" spans="1:18" x14ac:dyDescent="0.3">
      <c r="A123">
        <v>5108</v>
      </c>
      <c r="B123">
        <v>8</v>
      </c>
      <c r="C123" t="s">
        <v>955</v>
      </c>
      <c r="D123" t="s">
        <v>956</v>
      </c>
      <c r="F123" t="s">
        <v>957</v>
      </c>
      <c r="G123" t="s">
        <v>958</v>
      </c>
      <c r="H123" t="s">
        <v>959</v>
      </c>
      <c r="I123" t="s">
        <v>960</v>
      </c>
      <c r="J123">
        <v>7850</v>
      </c>
      <c r="K123" t="s">
        <v>961</v>
      </c>
      <c r="L123" t="s">
        <v>962</v>
      </c>
      <c r="M123" t="s">
        <v>8</v>
      </c>
      <c r="N123" t="s">
        <v>9</v>
      </c>
      <c r="O123" t="s">
        <v>1214</v>
      </c>
      <c r="R123" t="s">
        <v>516</v>
      </c>
    </row>
    <row r="124" spans="1:18" x14ac:dyDescent="0.3">
      <c r="A124">
        <v>5110</v>
      </c>
      <c r="B124">
        <v>9</v>
      </c>
      <c r="C124" t="s">
        <v>963</v>
      </c>
      <c r="D124" t="s">
        <v>964</v>
      </c>
      <c r="E124" t="s">
        <v>965</v>
      </c>
      <c r="F124" t="s">
        <v>966</v>
      </c>
      <c r="G124" t="s">
        <v>967</v>
      </c>
      <c r="H124" t="s">
        <v>968</v>
      </c>
      <c r="I124" t="s">
        <v>969</v>
      </c>
      <c r="J124">
        <v>7100</v>
      </c>
      <c r="K124" t="s">
        <v>970</v>
      </c>
      <c r="L124" t="s">
        <v>971</v>
      </c>
      <c r="M124" t="s">
        <v>8</v>
      </c>
      <c r="N124" t="s">
        <v>9</v>
      </c>
      <c r="O124" t="s">
        <v>1214</v>
      </c>
      <c r="R124" t="s">
        <v>210</v>
      </c>
    </row>
    <row r="125" spans="1:18" x14ac:dyDescent="0.3">
      <c r="A125">
        <v>5111</v>
      </c>
      <c r="B125">
        <v>9</v>
      </c>
      <c r="C125" t="s">
        <v>972</v>
      </c>
      <c r="D125" t="s">
        <v>973</v>
      </c>
      <c r="F125" t="s">
        <v>974</v>
      </c>
      <c r="G125" t="s">
        <v>975</v>
      </c>
      <c r="H125" t="s">
        <v>976</v>
      </c>
      <c r="I125" t="s">
        <v>977</v>
      </c>
      <c r="J125">
        <v>7060</v>
      </c>
      <c r="K125" t="s">
        <v>978</v>
      </c>
      <c r="L125" t="s">
        <v>979</v>
      </c>
      <c r="M125" t="s">
        <v>8</v>
      </c>
      <c r="N125" t="s">
        <v>9</v>
      </c>
      <c r="O125" t="s">
        <v>1214</v>
      </c>
      <c r="R125" t="s">
        <v>525</v>
      </c>
    </row>
    <row r="126" spans="1:18" x14ac:dyDescent="0.3">
      <c r="A126">
        <v>5112</v>
      </c>
      <c r="B126">
        <v>6</v>
      </c>
      <c r="C126" t="s">
        <v>980</v>
      </c>
      <c r="D126" t="s">
        <v>981</v>
      </c>
      <c r="F126" t="s">
        <v>982</v>
      </c>
      <c r="G126" t="s">
        <v>983</v>
      </c>
      <c r="H126" t="s">
        <v>984</v>
      </c>
      <c r="I126" t="s">
        <v>985</v>
      </c>
      <c r="J126">
        <v>5570</v>
      </c>
      <c r="K126" t="s">
        <v>986</v>
      </c>
      <c r="L126" t="s">
        <v>987</v>
      </c>
      <c r="M126" t="s">
        <v>8</v>
      </c>
      <c r="N126" t="s">
        <v>9</v>
      </c>
      <c r="O126" t="s">
        <v>1214</v>
      </c>
      <c r="R126" t="s">
        <v>534</v>
      </c>
    </row>
    <row r="127" spans="1:18" x14ac:dyDescent="0.3">
      <c r="A127">
        <v>5113</v>
      </c>
      <c r="B127">
        <v>6</v>
      </c>
      <c r="C127" t="s">
        <v>988</v>
      </c>
      <c r="D127" t="s">
        <v>989</v>
      </c>
      <c r="F127" t="s">
        <v>990</v>
      </c>
      <c r="G127" t="s">
        <v>991</v>
      </c>
      <c r="H127" t="s">
        <v>156</v>
      </c>
      <c r="I127" t="s">
        <v>992</v>
      </c>
      <c r="J127">
        <v>5590</v>
      </c>
      <c r="K127" t="s">
        <v>993</v>
      </c>
      <c r="L127" t="s">
        <v>226</v>
      </c>
      <c r="M127" t="s">
        <v>8</v>
      </c>
      <c r="N127" t="s">
        <v>9</v>
      </c>
      <c r="O127" t="s">
        <v>1214</v>
      </c>
      <c r="R127" t="s">
        <v>805</v>
      </c>
    </row>
    <row r="128" spans="1:18" x14ac:dyDescent="0.3">
      <c r="A128">
        <v>5114</v>
      </c>
      <c r="B128">
        <v>6</v>
      </c>
      <c r="C128" t="s">
        <v>994</v>
      </c>
      <c r="D128" t="s">
        <v>995</v>
      </c>
      <c r="F128" t="s">
        <v>996</v>
      </c>
      <c r="G128" t="s">
        <v>1223</v>
      </c>
      <c r="H128" t="s">
        <v>1224</v>
      </c>
      <c r="I128" t="s">
        <v>997</v>
      </c>
      <c r="J128">
        <v>5500</v>
      </c>
      <c r="K128" t="s">
        <v>998</v>
      </c>
      <c r="L128" t="s">
        <v>999</v>
      </c>
      <c r="M128" t="s">
        <v>8</v>
      </c>
      <c r="N128" t="s">
        <v>9</v>
      </c>
      <c r="O128" t="s">
        <v>1214</v>
      </c>
      <c r="R128" t="s">
        <v>812</v>
      </c>
    </row>
    <row r="129" spans="1:18" x14ac:dyDescent="0.3">
      <c r="A129">
        <v>5115</v>
      </c>
      <c r="B129">
        <v>6</v>
      </c>
      <c r="C129" t="s">
        <v>1000</v>
      </c>
      <c r="D129" t="s">
        <v>1001</v>
      </c>
      <c r="F129" t="s">
        <v>1002</v>
      </c>
      <c r="G129" t="s">
        <v>1003</v>
      </c>
      <c r="H129" t="s">
        <v>1004</v>
      </c>
      <c r="I129" t="s">
        <v>1005</v>
      </c>
      <c r="J129">
        <v>5300</v>
      </c>
      <c r="K129" t="s">
        <v>1006</v>
      </c>
      <c r="L129" t="s">
        <v>1007</v>
      </c>
      <c r="M129" t="s">
        <v>8</v>
      </c>
      <c r="N129" t="s">
        <v>9</v>
      </c>
      <c r="O129" t="s">
        <v>1214</v>
      </c>
      <c r="R129" t="s">
        <v>1135</v>
      </c>
    </row>
    <row r="130" spans="1:18" x14ac:dyDescent="0.3">
      <c r="A130">
        <v>5116</v>
      </c>
      <c r="B130">
        <v>6</v>
      </c>
      <c r="C130" t="s">
        <v>1008</v>
      </c>
      <c r="D130" t="s">
        <v>1009</v>
      </c>
      <c r="F130" t="s">
        <v>1010</v>
      </c>
      <c r="G130" t="s">
        <v>1011</v>
      </c>
      <c r="H130" t="s">
        <v>436</v>
      </c>
      <c r="I130" t="s">
        <v>1012</v>
      </c>
      <c r="J130">
        <v>5100</v>
      </c>
      <c r="K130" t="s">
        <v>1013</v>
      </c>
      <c r="L130" t="s">
        <v>251</v>
      </c>
      <c r="M130" t="s">
        <v>8</v>
      </c>
      <c r="N130" t="s">
        <v>9</v>
      </c>
      <c r="O130" t="s">
        <v>1214</v>
      </c>
      <c r="R130" t="s">
        <v>152</v>
      </c>
    </row>
    <row r="131" spans="1:18" x14ac:dyDescent="0.3">
      <c r="A131">
        <v>5117</v>
      </c>
      <c r="B131">
        <v>6</v>
      </c>
      <c r="C131" t="s">
        <v>1014</v>
      </c>
      <c r="D131" t="s">
        <v>1015</v>
      </c>
      <c r="E131" t="s">
        <v>1016</v>
      </c>
      <c r="F131" t="s">
        <v>1017</v>
      </c>
      <c r="G131" t="s">
        <v>1018</v>
      </c>
      <c r="H131" t="s">
        <v>215</v>
      </c>
      <c r="I131" t="s">
        <v>1019</v>
      </c>
      <c r="J131">
        <v>5000</v>
      </c>
      <c r="K131" t="s">
        <v>1020</v>
      </c>
      <c r="L131" t="s">
        <v>251</v>
      </c>
      <c r="M131" t="s">
        <v>8</v>
      </c>
      <c r="N131" t="s">
        <v>9</v>
      </c>
      <c r="O131" t="s">
        <v>1214</v>
      </c>
      <c r="R131" t="s">
        <v>972</v>
      </c>
    </row>
    <row r="132" spans="1:18" x14ac:dyDescent="0.3">
      <c r="A132">
        <v>5118</v>
      </c>
      <c r="B132">
        <v>6</v>
      </c>
      <c r="C132" t="s">
        <v>1021</v>
      </c>
      <c r="D132" t="s">
        <v>1022</v>
      </c>
      <c r="F132" t="s">
        <v>1023</v>
      </c>
      <c r="G132" t="s">
        <v>1024</v>
      </c>
      <c r="H132" t="s">
        <v>97</v>
      </c>
      <c r="I132" t="s">
        <v>1025</v>
      </c>
      <c r="J132">
        <v>5002</v>
      </c>
      <c r="K132" t="s">
        <v>1026</v>
      </c>
      <c r="L132" t="s">
        <v>251</v>
      </c>
      <c r="M132" t="s">
        <v>8</v>
      </c>
      <c r="N132" t="s">
        <v>9</v>
      </c>
      <c r="O132" t="s">
        <v>1214</v>
      </c>
      <c r="R132" t="s">
        <v>259</v>
      </c>
    </row>
    <row r="133" spans="1:18" x14ac:dyDescent="0.3">
      <c r="A133">
        <v>5119</v>
      </c>
      <c r="B133">
        <v>10</v>
      </c>
      <c r="C133" t="s">
        <v>1027</v>
      </c>
      <c r="D133" t="s">
        <v>1028</v>
      </c>
      <c r="F133" t="s">
        <v>1029</v>
      </c>
      <c r="G133" t="s">
        <v>1030</v>
      </c>
      <c r="H133" t="s">
        <v>470</v>
      </c>
      <c r="I133" t="s">
        <v>1031</v>
      </c>
      <c r="J133">
        <v>5660</v>
      </c>
      <c r="K133" t="s">
        <v>1032</v>
      </c>
      <c r="L133" t="s">
        <v>1033</v>
      </c>
      <c r="M133" t="s">
        <v>8</v>
      </c>
      <c r="N133" t="s">
        <v>9</v>
      </c>
      <c r="O133" t="s">
        <v>1214</v>
      </c>
      <c r="R133" t="s">
        <v>1086</v>
      </c>
    </row>
    <row r="134" spans="1:18" x14ac:dyDescent="0.3">
      <c r="A134">
        <v>5120</v>
      </c>
      <c r="B134">
        <v>6</v>
      </c>
      <c r="C134" t="s">
        <v>1034</v>
      </c>
      <c r="D134" t="s">
        <v>1035</v>
      </c>
      <c r="F134" t="s">
        <v>1036</v>
      </c>
      <c r="G134" t="s">
        <v>1037</v>
      </c>
      <c r="H134" t="s">
        <v>156</v>
      </c>
      <c r="I134" t="s">
        <v>1038</v>
      </c>
      <c r="J134">
        <v>5680</v>
      </c>
      <c r="K134" t="s">
        <v>1039</v>
      </c>
      <c r="L134" t="s">
        <v>1040</v>
      </c>
      <c r="M134" t="s">
        <v>8</v>
      </c>
      <c r="N134" t="s">
        <v>9</v>
      </c>
      <c r="O134" t="s">
        <v>1214</v>
      </c>
      <c r="R134" t="s">
        <v>291</v>
      </c>
    </row>
    <row r="135" spans="1:18" x14ac:dyDescent="0.3">
      <c r="A135">
        <v>5121</v>
      </c>
      <c r="B135">
        <v>6</v>
      </c>
      <c r="C135" t="s">
        <v>1041</v>
      </c>
      <c r="D135" t="s">
        <v>1042</v>
      </c>
      <c r="F135" t="s">
        <v>1043</v>
      </c>
      <c r="G135" t="s">
        <v>1044</v>
      </c>
      <c r="H135" t="s">
        <v>123</v>
      </c>
      <c r="I135" t="s">
        <v>1045</v>
      </c>
      <c r="J135">
        <v>5620</v>
      </c>
      <c r="K135" t="s">
        <v>1046</v>
      </c>
      <c r="L135" t="s">
        <v>1047</v>
      </c>
      <c r="M135" t="s">
        <v>8</v>
      </c>
      <c r="N135" t="s">
        <v>9</v>
      </c>
      <c r="O135" t="s">
        <v>1214</v>
      </c>
      <c r="R135" t="s">
        <v>1095</v>
      </c>
    </row>
    <row r="136" spans="1:18" x14ac:dyDescent="0.3">
      <c r="A136">
        <v>5122</v>
      </c>
      <c r="B136">
        <v>10</v>
      </c>
      <c r="C136" t="s">
        <v>1048</v>
      </c>
      <c r="D136" t="s">
        <v>1049</v>
      </c>
      <c r="E136" t="s">
        <v>1050</v>
      </c>
      <c r="F136" t="s">
        <v>1051</v>
      </c>
      <c r="G136" t="s">
        <v>1052</v>
      </c>
      <c r="H136" t="s">
        <v>643</v>
      </c>
      <c r="I136" t="s">
        <v>1053</v>
      </c>
      <c r="J136">
        <v>5600</v>
      </c>
      <c r="K136" t="s">
        <v>1054</v>
      </c>
      <c r="L136" t="s">
        <v>1055</v>
      </c>
      <c r="M136" t="s">
        <v>8</v>
      </c>
      <c r="N136" t="s">
        <v>9</v>
      </c>
      <c r="O136" t="s">
        <v>1214</v>
      </c>
      <c r="R136" t="s">
        <v>1112</v>
      </c>
    </row>
    <row r="137" spans="1:18" x14ac:dyDescent="0.3">
      <c r="A137">
        <v>5123</v>
      </c>
      <c r="B137">
        <v>6</v>
      </c>
      <c r="C137" t="s">
        <v>1056</v>
      </c>
      <c r="D137" t="s">
        <v>1057</v>
      </c>
      <c r="E137" t="s">
        <v>1058</v>
      </c>
      <c r="F137" t="s">
        <v>1059</v>
      </c>
      <c r="G137" t="s">
        <v>1060</v>
      </c>
      <c r="H137" t="s">
        <v>753</v>
      </c>
      <c r="I137" t="s">
        <v>1061</v>
      </c>
      <c r="J137">
        <v>5070</v>
      </c>
      <c r="K137" t="s">
        <v>1062</v>
      </c>
      <c r="L137" t="s">
        <v>1063</v>
      </c>
      <c r="M137" t="s">
        <v>8</v>
      </c>
      <c r="N137" t="s">
        <v>9</v>
      </c>
      <c r="O137" t="s">
        <v>1214</v>
      </c>
      <c r="R137" t="s">
        <v>68</v>
      </c>
    </row>
    <row r="138" spans="1:18" x14ac:dyDescent="0.3">
      <c r="A138">
        <v>5124</v>
      </c>
      <c r="B138">
        <v>6</v>
      </c>
      <c r="C138" t="s">
        <v>1064</v>
      </c>
      <c r="D138" t="s">
        <v>1065</v>
      </c>
      <c r="F138" t="s">
        <v>1066</v>
      </c>
      <c r="G138" t="s">
        <v>1067</v>
      </c>
      <c r="H138" t="s">
        <v>332</v>
      </c>
      <c r="I138" t="s">
        <v>1068</v>
      </c>
      <c r="J138">
        <v>5030</v>
      </c>
      <c r="K138" t="s">
        <v>1069</v>
      </c>
      <c r="L138" t="s">
        <v>1070</v>
      </c>
      <c r="M138" t="s">
        <v>8</v>
      </c>
      <c r="N138" t="s">
        <v>578</v>
      </c>
      <c r="O138" t="s">
        <v>1214</v>
      </c>
      <c r="R138" t="s">
        <v>336</v>
      </c>
    </row>
    <row r="139" spans="1:18" x14ac:dyDescent="0.3">
      <c r="A139">
        <v>5125</v>
      </c>
      <c r="B139">
        <v>6</v>
      </c>
      <c r="C139" t="s">
        <v>1071</v>
      </c>
      <c r="D139" t="s">
        <v>1072</v>
      </c>
      <c r="F139" t="s">
        <v>1073</v>
      </c>
      <c r="G139" t="s">
        <v>1074</v>
      </c>
      <c r="H139" t="s">
        <v>1075</v>
      </c>
      <c r="I139" t="s">
        <v>1076</v>
      </c>
      <c r="J139">
        <v>5190</v>
      </c>
      <c r="K139" t="s">
        <v>1077</v>
      </c>
      <c r="L139" t="s">
        <v>296</v>
      </c>
      <c r="M139" t="s">
        <v>8</v>
      </c>
      <c r="N139" t="s">
        <v>9</v>
      </c>
      <c r="O139" t="s">
        <v>1214</v>
      </c>
      <c r="R139" t="s">
        <v>655</v>
      </c>
    </row>
    <row r="140" spans="1:18" x14ac:dyDescent="0.3">
      <c r="A140">
        <v>5126</v>
      </c>
      <c r="B140">
        <v>5</v>
      </c>
      <c r="C140" t="s">
        <v>1078</v>
      </c>
      <c r="D140" t="s">
        <v>1079</v>
      </c>
      <c r="E140" t="s">
        <v>1080</v>
      </c>
      <c r="F140" t="s">
        <v>1081</v>
      </c>
      <c r="G140" t="s">
        <v>1082</v>
      </c>
      <c r="H140" t="s">
        <v>156</v>
      </c>
      <c r="I140" t="s">
        <v>1083</v>
      </c>
      <c r="J140">
        <v>4960</v>
      </c>
      <c r="K140" t="s">
        <v>1084</v>
      </c>
      <c r="L140" t="s">
        <v>1085</v>
      </c>
      <c r="M140" t="s">
        <v>8</v>
      </c>
      <c r="N140" t="s">
        <v>9</v>
      </c>
      <c r="O140" t="s">
        <v>1214</v>
      </c>
      <c r="R140" t="s">
        <v>351</v>
      </c>
    </row>
    <row r="141" spans="1:18" x14ac:dyDescent="0.3">
      <c r="A141">
        <v>5127</v>
      </c>
      <c r="B141">
        <v>5</v>
      </c>
      <c r="C141" t="s">
        <v>1086</v>
      </c>
      <c r="D141" t="s">
        <v>1087</v>
      </c>
      <c r="E141" t="s">
        <v>1088</v>
      </c>
      <c r="F141" t="s">
        <v>1089</v>
      </c>
      <c r="G141" t="s">
        <v>1090</v>
      </c>
      <c r="H141" t="s">
        <v>1091</v>
      </c>
      <c r="I141" t="s">
        <v>1092</v>
      </c>
      <c r="J141">
        <v>4900</v>
      </c>
      <c r="K141" t="s">
        <v>1093</v>
      </c>
      <c r="L141" t="s">
        <v>1094</v>
      </c>
      <c r="M141" t="s">
        <v>8</v>
      </c>
      <c r="N141" t="s">
        <v>9</v>
      </c>
      <c r="O141" t="s">
        <v>1214</v>
      </c>
      <c r="R141" t="s">
        <v>736</v>
      </c>
    </row>
    <row r="142" spans="1:18" x14ac:dyDescent="0.3">
      <c r="A142">
        <v>5128</v>
      </c>
      <c r="B142">
        <v>5</v>
      </c>
      <c r="C142" t="s">
        <v>1095</v>
      </c>
      <c r="D142" t="s">
        <v>1096</v>
      </c>
      <c r="E142" t="s">
        <v>1097</v>
      </c>
      <c r="F142" t="s">
        <v>1098</v>
      </c>
      <c r="G142" t="s">
        <v>1099</v>
      </c>
      <c r="H142" t="s">
        <v>156</v>
      </c>
      <c r="I142" t="s">
        <v>1100</v>
      </c>
      <c r="J142">
        <v>4970</v>
      </c>
      <c r="K142" t="s">
        <v>1101</v>
      </c>
      <c r="L142" t="s">
        <v>1102</v>
      </c>
      <c r="M142" t="s">
        <v>8</v>
      </c>
      <c r="N142" t="s">
        <v>9</v>
      </c>
      <c r="O142" t="s">
        <v>1214</v>
      </c>
      <c r="R142" t="s">
        <v>388</v>
      </c>
    </row>
    <row r="143" spans="1:18" x14ac:dyDescent="0.3">
      <c r="A143">
        <v>5129</v>
      </c>
      <c r="B143">
        <v>5</v>
      </c>
      <c r="C143" t="s">
        <v>1103</v>
      </c>
      <c r="D143" t="s">
        <v>1104</v>
      </c>
      <c r="E143" t="s">
        <v>1105</v>
      </c>
      <c r="F143" t="s">
        <v>1106</v>
      </c>
      <c r="G143" t="s">
        <v>1107</v>
      </c>
      <c r="H143" t="s">
        <v>1108</v>
      </c>
      <c r="I143" t="s">
        <v>1109</v>
      </c>
      <c r="J143">
        <v>4860</v>
      </c>
      <c r="K143" t="s">
        <v>1110</v>
      </c>
      <c r="L143" t="s">
        <v>1111</v>
      </c>
      <c r="M143" t="s">
        <v>8</v>
      </c>
      <c r="N143" t="s">
        <v>9</v>
      </c>
      <c r="O143" t="s">
        <v>1214</v>
      </c>
      <c r="R143" t="s">
        <v>11</v>
      </c>
    </row>
    <row r="144" spans="1:18" x14ac:dyDescent="0.3">
      <c r="A144">
        <v>5130</v>
      </c>
      <c r="B144">
        <v>5</v>
      </c>
      <c r="C144" t="s">
        <v>1112</v>
      </c>
      <c r="D144" t="s">
        <v>1113</v>
      </c>
      <c r="E144" t="s">
        <v>1114</v>
      </c>
      <c r="F144" t="s">
        <v>1115</v>
      </c>
      <c r="G144" t="s">
        <v>1116</v>
      </c>
      <c r="H144" t="s">
        <v>1117</v>
      </c>
      <c r="I144" t="s">
        <v>1118</v>
      </c>
      <c r="J144">
        <v>4801</v>
      </c>
      <c r="K144" t="s">
        <v>1119</v>
      </c>
      <c r="L144" t="s">
        <v>126</v>
      </c>
      <c r="M144" t="s">
        <v>8</v>
      </c>
      <c r="N144" t="s">
        <v>9</v>
      </c>
      <c r="O144" t="s">
        <v>1214</v>
      </c>
      <c r="R144" t="s">
        <v>0</v>
      </c>
    </row>
    <row r="145" spans="1:18" x14ac:dyDescent="0.3">
      <c r="A145">
        <v>5131</v>
      </c>
      <c r="B145">
        <v>5</v>
      </c>
      <c r="C145" t="s">
        <v>1120</v>
      </c>
      <c r="D145" t="s">
        <v>1121</v>
      </c>
      <c r="E145" t="s">
        <v>1122</v>
      </c>
      <c r="F145" t="s">
        <v>1123</v>
      </c>
      <c r="G145" t="s">
        <v>1124</v>
      </c>
      <c r="H145" t="s">
        <v>1125</v>
      </c>
      <c r="I145" t="s">
        <v>1126</v>
      </c>
      <c r="J145">
        <v>4800</v>
      </c>
      <c r="K145" t="s">
        <v>1127</v>
      </c>
      <c r="L145" t="s">
        <v>126</v>
      </c>
      <c r="M145" t="s">
        <v>8</v>
      </c>
      <c r="N145" t="s">
        <v>9</v>
      </c>
      <c r="O145" t="s">
        <v>1214</v>
      </c>
      <c r="R145" t="s">
        <v>541</v>
      </c>
    </row>
    <row r="146" spans="1:18" x14ac:dyDescent="0.3">
      <c r="A146">
        <v>5132</v>
      </c>
      <c r="B146">
        <v>5</v>
      </c>
      <c r="C146" t="s">
        <v>1128</v>
      </c>
      <c r="D146" t="s">
        <v>1129</v>
      </c>
      <c r="F146" t="s">
        <v>1130</v>
      </c>
      <c r="G146" t="s">
        <v>1131</v>
      </c>
      <c r="H146" t="s">
        <v>651</v>
      </c>
      <c r="I146" t="s">
        <v>1132</v>
      </c>
      <c r="J146">
        <v>4840</v>
      </c>
      <c r="K146" t="s">
        <v>1133</v>
      </c>
      <c r="L146" t="s">
        <v>1134</v>
      </c>
      <c r="M146" t="s">
        <v>8</v>
      </c>
      <c r="N146" t="s">
        <v>9</v>
      </c>
      <c r="O146" t="s">
        <v>1214</v>
      </c>
      <c r="R146" t="s">
        <v>243</v>
      </c>
    </row>
    <row r="147" spans="1:18" x14ac:dyDescent="0.3">
      <c r="A147">
        <v>5133</v>
      </c>
      <c r="B147">
        <v>9</v>
      </c>
      <c r="C147" t="s">
        <v>1135</v>
      </c>
      <c r="D147" t="s">
        <v>1136</v>
      </c>
      <c r="F147" t="s">
        <v>1137</v>
      </c>
      <c r="G147" t="s">
        <v>247</v>
      </c>
      <c r="H147" t="s">
        <v>436</v>
      </c>
      <c r="I147" t="s">
        <v>1138</v>
      </c>
      <c r="J147">
        <v>7010</v>
      </c>
      <c r="K147" t="s">
        <v>1139</v>
      </c>
      <c r="L147" t="s">
        <v>932</v>
      </c>
      <c r="M147" t="s">
        <v>8</v>
      </c>
      <c r="N147" t="s">
        <v>578</v>
      </c>
      <c r="O147" t="s">
        <v>10</v>
      </c>
      <c r="R147" t="s">
        <v>1120</v>
      </c>
    </row>
    <row r="148" spans="1:18" x14ac:dyDescent="0.3">
      <c r="A148">
        <v>5151</v>
      </c>
      <c r="B148">
        <v>7</v>
      </c>
      <c r="C148" t="s">
        <v>1140</v>
      </c>
      <c r="D148" t="s">
        <v>1141</v>
      </c>
      <c r="F148" t="s">
        <v>1142</v>
      </c>
      <c r="G148" t="s">
        <v>1143</v>
      </c>
      <c r="H148" t="s">
        <v>16</v>
      </c>
      <c r="I148" t="s">
        <v>1144</v>
      </c>
      <c r="J148">
        <v>6880</v>
      </c>
      <c r="K148" t="s">
        <v>1145</v>
      </c>
      <c r="L148" t="s">
        <v>1146</v>
      </c>
      <c r="M148" t="s">
        <v>8</v>
      </c>
      <c r="N148" t="s">
        <v>9</v>
      </c>
      <c r="O148" t="s">
        <v>1214</v>
      </c>
      <c r="R148" t="s">
        <v>866</v>
      </c>
    </row>
    <row r="149" spans="1:18" x14ac:dyDescent="0.3">
      <c r="A149">
        <v>95350</v>
      </c>
      <c r="B149">
        <v>7</v>
      </c>
      <c r="C149" t="s">
        <v>1147</v>
      </c>
      <c r="E149" t="s">
        <v>1148</v>
      </c>
      <c r="F149" t="s">
        <v>1149</v>
      </c>
      <c r="G149" t="s">
        <v>891</v>
      </c>
      <c r="H149" t="s">
        <v>892</v>
      </c>
      <c r="I149" t="s">
        <v>1150</v>
      </c>
      <c r="J149">
        <v>6600</v>
      </c>
      <c r="K149" t="s">
        <v>878</v>
      </c>
      <c r="L149" t="s">
        <v>879</v>
      </c>
      <c r="M149" t="s">
        <v>8</v>
      </c>
      <c r="N149" t="s">
        <v>9</v>
      </c>
      <c r="O149" t="s">
        <v>1214</v>
      </c>
      <c r="R149" t="s">
        <v>911</v>
      </c>
    </row>
    <row r="150" spans="1:18" x14ac:dyDescent="0.3">
      <c r="A150">
        <v>95376</v>
      </c>
      <c r="B150">
        <v>7</v>
      </c>
      <c r="C150" t="s">
        <v>1151</v>
      </c>
      <c r="D150" t="s">
        <v>1152</v>
      </c>
      <c r="E150" t="s">
        <v>1153</v>
      </c>
      <c r="F150" t="s">
        <v>1154</v>
      </c>
      <c r="G150" t="s">
        <v>1155</v>
      </c>
      <c r="H150" t="s">
        <v>1156</v>
      </c>
      <c r="I150" t="s">
        <v>1157</v>
      </c>
      <c r="J150">
        <v>6791</v>
      </c>
      <c r="K150" t="s">
        <v>834</v>
      </c>
      <c r="L150" t="s">
        <v>143</v>
      </c>
      <c r="M150" t="s">
        <v>8</v>
      </c>
      <c r="N150" t="s">
        <v>9</v>
      </c>
      <c r="O150" t="s">
        <v>1214</v>
      </c>
      <c r="R150" t="s">
        <v>819</v>
      </c>
    </row>
    <row r="151" spans="1:18" x14ac:dyDescent="0.3">
      <c r="A151">
        <v>95377</v>
      </c>
      <c r="B151">
        <v>1</v>
      </c>
      <c r="C151" t="s">
        <v>1158</v>
      </c>
      <c r="D151" t="s">
        <v>1159</v>
      </c>
      <c r="E151" t="s">
        <v>1160</v>
      </c>
      <c r="F151" t="s">
        <v>1161</v>
      </c>
      <c r="G151" t="s">
        <v>1162</v>
      </c>
      <c r="H151" t="s">
        <v>56</v>
      </c>
      <c r="I151" t="s">
        <v>1163</v>
      </c>
      <c r="J151">
        <v>1081</v>
      </c>
      <c r="K151" t="s">
        <v>478</v>
      </c>
      <c r="L151" t="s">
        <v>479</v>
      </c>
      <c r="M151" t="s">
        <v>8</v>
      </c>
      <c r="N151" t="s">
        <v>578</v>
      </c>
      <c r="O151" t="s">
        <v>1214</v>
      </c>
      <c r="R151" t="s">
        <v>313</v>
      </c>
    </row>
    <row r="152" spans="1:18" x14ac:dyDescent="0.3">
      <c r="A152">
        <v>95406</v>
      </c>
      <c r="B152">
        <v>1</v>
      </c>
      <c r="C152" t="s">
        <v>1164</v>
      </c>
      <c r="D152" t="s">
        <v>1165</v>
      </c>
      <c r="E152" t="s">
        <v>1166</v>
      </c>
      <c r="F152" t="s">
        <v>1167</v>
      </c>
      <c r="G152" t="s">
        <v>1168</v>
      </c>
      <c r="H152" t="s">
        <v>332</v>
      </c>
      <c r="I152" t="s">
        <v>1169</v>
      </c>
      <c r="J152">
        <v>1070</v>
      </c>
      <c r="K152" t="s">
        <v>1170</v>
      </c>
      <c r="L152" t="s">
        <v>1171</v>
      </c>
      <c r="M152" t="s">
        <v>8</v>
      </c>
      <c r="N152" t="s">
        <v>9</v>
      </c>
      <c r="O152" t="s">
        <v>1214</v>
      </c>
      <c r="R152" t="s">
        <v>773</v>
      </c>
    </row>
    <row r="153" spans="1:18" x14ac:dyDescent="0.3">
      <c r="A153">
        <v>95435</v>
      </c>
      <c r="B153">
        <v>1</v>
      </c>
      <c r="C153" t="s">
        <v>1172</v>
      </c>
      <c r="D153" t="s">
        <v>1173</v>
      </c>
      <c r="E153" t="s">
        <v>1174</v>
      </c>
      <c r="F153" t="s">
        <v>1175</v>
      </c>
      <c r="G153" t="s">
        <v>1176</v>
      </c>
      <c r="H153" t="s">
        <v>164</v>
      </c>
      <c r="I153" t="s">
        <v>1177</v>
      </c>
      <c r="J153">
        <v>1083</v>
      </c>
      <c r="K153" t="s">
        <v>556</v>
      </c>
      <c r="L153" t="s">
        <v>557</v>
      </c>
      <c r="M153" t="s">
        <v>8</v>
      </c>
      <c r="N153" t="s">
        <v>578</v>
      </c>
      <c r="O153" t="s">
        <v>1214</v>
      </c>
      <c r="R153" t="s">
        <v>422</v>
      </c>
    </row>
    <row r="154" spans="1:18" x14ac:dyDescent="0.3">
      <c r="A154">
        <v>95436</v>
      </c>
      <c r="B154">
        <v>1</v>
      </c>
      <c r="C154" t="s">
        <v>1178</v>
      </c>
      <c r="E154" t="s">
        <v>1179</v>
      </c>
      <c r="F154" t="s">
        <v>1180</v>
      </c>
      <c r="G154" t="s">
        <v>1181</v>
      </c>
      <c r="H154" t="s">
        <v>427</v>
      </c>
      <c r="I154" t="s">
        <v>1182</v>
      </c>
      <c r="J154">
        <v>1080</v>
      </c>
      <c r="K154" t="s">
        <v>500</v>
      </c>
      <c r="L154" t="s">
        <v>501</v>
      </c>
      <c r="M154" t="s">
        <v>8</v>
      </c>
      <c r="N154" t="s">
        <v>9</v>
      </c>
      <c r="O154" t="s">
        <v>1214</v>
      </c>
      <c r="R154" t="s">
        <v>457</v>
      </c>
    </row>
    <row r="155" spans="1:18" x14ac:dyDescent="0.3">
      <c r="A155">
        <v>95437</v>
      </c>
      <c r="B155">
        <v>1</v>
      </c>
      <c r="C155" t="s">
        <v>1183</v>
      </c>
      <c r="D155" t="s">
        <v>1184</v>
      </c>
      <c r="F155" t="s">
        <v>1185</v>
      </c>
      <c r="G155" t="s">
        <v>1186</v>
      </c>
      <c r="H155" t="s">
        <v>1187</v>
      </c>
      <c r="I155" t="s">
        <v>1188</v>
      </c>
      <c r="K155" t="s">
        <v>1189</v>
      </c>
      <c r="L155" t="s">
        <v>1190</v>
      </c>
      <c r="M155" t="s">
        <v>8</v>
      </c>
      <c r="N155" t="s">
        <v>9</v>
      </c>
      <c r="O155" t="s">
        <v>1214</v>
      </c>
      <c r="R155" t="s">
        <v>1128</v>
      </c>
    </row>
    <row r="156" spans="1:18" x14ac:dyDescent="0.3">
      <c r="A156">
        <v>95448</v>
      </c>
      <c r="B156">
        <v>1</v>
      </c>
      <c r="C156" t="s">
        <v>1191</v>
      </c>
      <c r="D156" t="s">
        <v>1192</v>
      </c>
      <c r="E156" t="s">
        <v>1193</v>
      </c>
      <c r="F156" t="s">
        <v>1194</v>
      </c>
      <c r="G156" t="s">
        <v>1195</v>
      </c>
      <c r="H156" t="s">
        <v>427</v>
      </c>
      <c r="I156" t="s">
        <v>1196</v>
      </c>
      <c r="J156">
        <v>1020</v>
      </c>
      <c r="K156" t="s">
        <v>486</v>
      </c>
      <c r="L156" t="s">
        <v>473</v>
      </c>
      <c r="M156" t="s">
        <v>8</v>
      </c>
      <c r="N156" t="s">
        <v>9</v>
      </c>
      <c r="O156" t="s">
        <v>1214</v>
      </c>
      <c r="R156" t="s">
        <v>176</v>
      </c>
    </row>
    <row r="157" spans="1:18" x14ac:dyDescent="0.3">
      <c r="A157">
        <v>95479</v>
      </c>
      <c r="B157">
        <v>1</v>
      </c>
      <c r="C157" t="s">
        <v>1197</v>
      </c>
      <c r="D157" t="s">
        <v>1198</v>
      </c>
      <c r="F157" t="s">
        <v>1199</v>
      </c>
      <c r="G157" t="s">
        <v>1200</v>
      </c>
      <c r="H157" t="s">
        <v>1201</v>
      </c>
      <c r="I157" t="s">
        <v>1202</v>
      </c>
      <c r="J157">
        <v>1050</v>
      </c>
      <c r="K157" t="s">
        <v>1203</v>
      </c>
      <c r="L157" t="s">
        <v>1203</v>
      </c>
      <c r="M157" t="s">
        <v>8</v>
      </c>
      <c r="N157" t="s">
        <v>9</v>
      </c>
      <c r="O157" t="s">
        <v>1214</v>
      </c>
      <c r="R157" t="s">
        <v>558</v>
      </c>
    </row>
    <row r="158" spans="1:18" x14ac:dyDescent="0.3">
      <c r="A158">
        <v>95532</v>
      </c>
      <c r="B158">
        <v>9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180</v>
      </c>
      <c r="I158" t="s">
        <v>1209</v>
      </c>
      <c r="J158">
        <v>7130</v>
      </c>
      <c r="K158" t="s">
        <v>645</v>
      </c>
      <c r="L158" t="s">
        <v>646</v>
      </c>
      <c r="M158" t="s">
        <v>8</v>
      </c>
      <c r="N158" t="s">
        <v>578</v>
      </c>
      <c r="O158" t="s">
        <v>1214</v>
      </c>
      <c r="R158" t="s">
        <v>566</v>
      </c>
    </row>
  </sheetData>
  <sheetProtection selectLockedCells="1"/>
  <sortState ref="R1:R158">
    <sortCondition ref="R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infos école</vt:lpstr>
      <vt:lpstr>demande</vt:lpstr>
      <vt:lpstr>AIDE</vt:lpstr>
      <vt:lpstr>Analyse</vt:lpstr>
      <vt:lpstr>listes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Utilisateur Windows</cp:lastModifiedBy>
  <cp:lastPrinted>2018-03-23T02:49:58Z</cp:lastPrinted>
  <dcterms:created xsi:type="dcterms:W3CDTF">2018-03-02T08:36:26Z</dcterms:created>
  <dcterms:modified xsi:type="dcterms:W3CDTF">2019-03-12T12:38:13Z</dcterms:modified>
</cp:coreProperties>
</file>